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krut\Dropbox\50944 - Monarch\Testimony\OPUC\Schedules\"/>
    </mc:Choice>
  </mc:AlternateContent>
  <xr:revisionPtr revIDLastSave="0" documentId="13_ncr:1_{740B9A5D-B9CC-462D-849F-7913B52C549B}" xr6:coauthVersionLast="45" xr6:coauthVersionMax="45" xr10:uidLastSave="{00000000-0000-0000-0000-000000000000}"/>
  <bookViews>
    <workbookView xWindow="28680" yWindow="-120" windowWidth="29040" windowHeight="15840" xr2:uid="{A2DFE19D-6E04-4232-82B0-0FA8548D1732}"/>
  </bookViews>
  <sheets>
    <sheet name="CDE-2" sheetId="1" r:id="rId1"/>
    <sheet name="CDE-3" sheetId="7" r:id="rId2"/>
    <sheet name="CDE-4" sheetId="3" r:id="rId3"/>
    <sheet name="CDE-5" sheetId="4" r:id="rId4"/>
    <sheet name="CDE-6" sheetId="8" r:id="rId5"/>
    <sheet name="CDE-7" sheetId="9" r:id="rId6"/>
    <sheet name="CDE-8" sheetId="5" r:id="rId7"/>
  </sheets>
  <definedNames>
    <definedName name="_xlnm.Print_Area" localSheetId="5">'CDE-7'!$A$1:$K$83</definedName>
    <definedName name="_xlnm.Print_Titles" localSheetId="2">'CDE-4'!$1:$9</definedName>
    <definedName name="_xlnm.Print_Titles" localSheetId="3">'CDE-5'!$1:$11</definedName>
    <definedName name="_xlnm.Print_Titles" localSheetId="4">'CDE-6'!$1:$10</definedName>
    <definedName name="_xlnm.Print_Titles" localSheetId="5">'CDE-7'!$1:$9</definedName>
    <definedName name="_xlnm.Print_Titles" localSheetId="6">'CDE-8'!$1:$9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9" l="1"/>
  <c r="I54" i="9"/>
  <c r="I53" i="9"/>
  <c r="I52" i="9"/>
  <c r="I51" i="9"/>
  <c r="I50" i="9"/>
  <c r="I49" i="9"/>
  <c r="I48" i="9"/>
  <c r="I44" i="9"/>
  <c r="I43" i="9"/>
  <c r="I42" i="9"/>
  <c r="I41" i="9"/>
  <c r="I40" i="9"/>
  <c r="I39" i="9"/>
  <c r="I38" i="9"/>
  <c r="I37" i="9"/>
  <c r="I36" i="9"/>
  <c r="I35" i="9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J55" i="9"/>
  <c r="K55" i="9" s="1"/>
  <c r="J54" i="9"/>
  <c r="K54" i="9" s="1"/>
  <c r="J53" i="9"/>
  <c r="K53" i="9" s="1"/>
  <c r="J51" i="9"/>
  <c r="K51" i="9" s="1"/>
  <c r="J43" i="9"/>
  <c r="K43" i="9" s="1"/>
  <c r="J42" i="9"/>
  <c r="K42" i="9" s="1"/>
  <c r="J40" i="9"/>
  <c r="K40" i="9" s="1"/>
  <c r="J38" i="9"/>
  <c r="K38" i="9" s="1"/>
  <c r="J36" i="9"/>
  <c r="K36" i="9" s="1"/>
  <c r="G36" i="9"/>
  <c r="F36" i="9"/>
  <c r="J30" i="9"/>
  <c r="E31" i="9"/>
  <c r="J28" i="9"/>
  <c r="E29" i="9"/>
  <c r="F27" i="9"/>
  <c r="E27" i="9"/>
  <c r="J24" i="9"/>
  <c r="E25" i="9"/>
  <c r="I21" i="9"/>
  <c r="J20" i="9"/>
  <c r="I19" i="9"/>
  <c r="C67" i="9"/>
  <c r="J18" i="9"/>
  <c r="I17" i="9"/>
  <c r="J16" i="9"/>
  <c r="I15" i="9"/>
  <c r="C63" i="9"/>
  <c r="I13" i="9"/>
  <c r="I61" i="9" s="1"/>
  <c r="F61" i="9"/>
  <c r="E61" i="9"/>
  <c r="D61" i="9"/>
  <c r="C61" i="9"/>
  <c r="J12" i="9"/>
  <c r="E89" i="8"/>
  <c r="D86" i="8"/>
  <c r="A15" i="8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14" i="8"/>
  <c r="D57" i="8"/>
  <c r="E57" i="8" s="1"/>
  <c r="D56" i="8"/>
  <c r="E56" i="8" s="1"/>
  <c r="D55" i="8"/>
  <c r="E55" i="8" s="1"/>
  <c r="D54" i="8"/>
  <c r="D53" i="8"/>
  <c r="E53" i="8" s="1"/>
  <c r="D52" i="8"/>
  <c r="E52" i="8" s="1"/>
  <c r="D51" i="8"/>
  <c r="E51" i="8" s="1"/>
  <c r="D50" i="8"/>
  <c r="E50" i="8" s="1"/>
  <c r="D45" i="8"/>
  <c r="E45" i="8" s="1"/>
  <c r="D44" i="8"/>
  <c r="D43" i="8"/>
  <c r="D42" i="8"/>
  <c r="E42" i="8" s="1"/>
  <c r="D41" i="8"/>
  <c r="E41" i="8" s="1"/>
  <c r="D40" i="8"/>
  <c r="E40" i="8" s="1"/>
  <c r="D37" i="8"/>
  <c r="E81" i="8"/>
  <c r="D33" i="8"/>
  <c r="D82" i="8" s="1"/>
  <c r="C33" i="8"/>
  <c r="C82" i="8" s="1"/>
  <c r="C31" i="8"/>
  <c r="C80" i="8" s="1"/>
  <c r="E31" i="8"/>
  <c r="D31" i="8"/>
  <c r="E29" i="8"/>
  <c r="E78" i="8" s="1"/>
  <c r="D29" i="8"/>
  <c r="C29" i="8"/>
  <c r="C78" i="8" s="1"/>
  <c r="E27" i="8"/>
  <c r="E76" i="8" s="1"/>
  <c r="D27" i="8"/>
  <c r="D76" i="8" s="1"/>
  <c r="D70" i="8"/>
  <c r="C70" i="8"/>
  <c r="E67" i="8"/>
  <c r="D67" i="8"/>
  <c r="D66" i="8"/>
  <c r="C66" i="8"/>
  <c r="E63" i="8"/>
  <c r="D63" i="8"/>
  <c r="C63" i="8"/>
  <c r="D62" i="8"/>
  <c r="C62" i="8"/>
  <c r="J49" i="9" l="1"/>
  <c r="K49" i="9" s="1"/>
  <c r="D51" i="9"/>
  <c r="E51" i="9" s="1"/>
  <c r="F51" i="9" s="1"/>
  <c r="G51" i="9" s="1"/>
  <c r="D53" i="9"/>
  <c r="E53" i="9" s="1"/>
  <c r="F53" i="9" s="1"/>
  <c r="G53" i="9" s="1"/>
  <c r="D43" i="9"/>
  <c r="E43" i="9" s="1"/>
  <c r="F43" i="9" s="1"/>
  <c r="G43" i="9" s="1"/>
  <c r="C65" i="9"/>
  <c r="J68" i="9"/>
  <c r="D49" i="9"/>
  <c r="E49" i="9" s="1"/>
  <c r="F49" i="9" s="1"/>
  <c r="G49" i="9" s="1"/>
  <c r="D55" i="9"/>
  <c r="E55" i="9" s="1"/>
  <c r="F55" i="9" s="1"/>
  <c r="G55" i="9" s="1"/>
  <c r="J26" i="9"/>
  <c r="I63" i="9"/>
  <c r="C62" i="9"/>
  <c r="C73" i="9"/>
  <c r="C25" i="9"/>
  <c r="F76" i="9"/>
  <c r="J27" i="9"/>
  <c r="J76" i="9" s="1"/>
  <c r="C64" i="9"/>
  <c r="I16" i="9"/>
  <c r="K16" i="9"/>
  <c r="I67" i="9"/>
  <c r="C75" i="9"/>
  <c r="C27" i="9"/>
  <c r="G27" i="9"/>
  <c r="K26" i="9"/>
  <c r="E78" i="9"/>
  <c r="I29" i="9"/>
  <c r="I78" i="9" s="1"/>
  <c r="J79" i="9"/>
  <c r="J39" i="9"/>
  <c r="K39" i="9" s="1"/>
  <c r="D39" i="9"/>
  <c r="E39" i="9" s="1"/>
  <c r="F39" i="9" s="1"/>
  <c r="G39" i="9" s="1"/>
  <c r="G64" i="9" s="1"/>
  <c r="D60" i="9"/>
  <c r="I14" i="9"/>
  <c r="K14" i="9"/>
  <c r="I65" i="9"/>
  <c r="G25" i="9"/>
  <c r="K24" i="9"/>
  <c r="C45" i="9"/>
  <c r="D35" i="9"/>
  <c r="J14" i="9"/>
  <c r="C66" i="9"/>
  <c r="I18" i="9"/>
  <c r="K18" i="9"/>
  <c r="C77" i="9"/>
  <c r="C29" i="9"/>
  <c r="G29" i="9"/>
  <c r="K28" i="9"/>
  <c r="K77" i="9" s="1"/>
  <c r="E80" i="9"/>
  <c r="I31" i="9"/>
  <c r="I80" i="9" s="1"/>
  <c r="J44" i="9"/>
  <c r="K44" i="9" s="1"/>
  <c r="D44" i="9"/>
  <c r="E44" i="9" s="1"/>
  <c r="F44" i="9" s="1"/>
  <c r="G44" i="9" s="1"/>
  <c r="G69" i="9" s="1"/>
  <c r="J52" i="9"/>
  <c r="K52" i="9" s="1"/>
  <c r="D52" i="9"/>
  <c r="E52" i="9" s="1"/>
  <c r="F52" i="9" s="1"/>
  <c r="G52" i="9" s="1"/>
  <c r="G77" i="9" s="1"/>
  <c r="E76" i="9"/>
  <c r="I27" i="9"/>
  <c r="I76" i="9" s="1"/>
  <c r="C60" i="9"/>
  <c r="I12" i="9"/>
  <c r="K12" i="9"/>
  <c r="J64" i="9"/>
  <c r="C68" i="9"/>
  <c r="G68" i="9"/>
  <c r="I20" i="9"/>
  <c r="I68" i="9" s="1"/>
  <c r="K20" i="9"/>
  <c r="K68" i="9" s="1"/>
  <c r="I25" i="9"/>
  <c r="I74" i="9" s="1"/>
  <c r="C79" i="9"/>
  <c r="C31" i="9"/>
  <c r="G31" i="9"/>
  <c r="K30" i="9"/>
  <c r="K79" i="9" s="1"/>
  <c r="J37" i="9"/>
  <c r="K37" i="9" s="1"/>
  <c r="D37" i="9"/>
  <c r="J41" i="9"/>
  <c r="K41" i="9" s="1"/>
  <c r="D41" i="9"/>
  <c r="E41" i="9" s="1"/>
  <c r="F41" i="9" s="1"/>
  <c r="G41" i="9" s="1"/>
  <c r="G66" i="9" s="1"/>
  <c r="F25" i="9"/>
  <c r="D77" i="9"/>
  <c r="F29" i="9"/>
  <c r="F31" i="9"/>
  <c r="J50" i="9"/>
  <c r="K50" i="9" s="1"/>
  <c r="D50" i="9"/>
  <c r="E50" i="9" s="1"/>
  <c r="F50" i="9" s="1"/>
  <c r="G61" i="9"/>
  <c r="J13" i="9"/>
  <c r="J61" i="9" s="1"/>
  <c r="J15" i="9"/>
  <c r="J63" i="9" s="1"/>
  <c r="J17" i="9"/>
  <c r="J65" i="9" s="1"/>
  <c r="J19" i="9"/>
  <c r="J67" i="9" s="1"/>
  <c r="C69" i="9"/>
  <c r="J21" i="9"/>
  <c r="E77" i="9"/>
  <c r="D48" i="9"/>
  <c r="C56" i="9"/>
  <c r="K13" i="9"/>
  <c r="K61" i="9" s="1"/>
  <c r="K15" i="9"/>
  <c r="K63" i="9" s="1"/>
  <c r="F64" i="9"/>
  <c r="K17" i="9"/>
  <c r="K65" i="9" s="1"/>
  <c r="K19" i="9"/>
  <c r="K67" i="9" s="1"/>
  <c r="K21" i="9"/>
  <c r="I24" i="9"/>
  <c r="D25" i="9"/>
  <c r="I26" i="9"/>
  <c r="D27" i="9"/>
  <c r="I28" i="9"/>
  <c r="I77" i="9" s="1"/>
  <c r="D29" i="9"/>
  <c r="I30" i="9"/>
  <c r="I79" i="9" s="1"/>
  <c r="D31" i="9"/>
  <c r="D38" i="9"/>
  <c r="E38" i="9" s="1"/>
  <c r="F38" i="9" s="1"/>
  <c r="G38" i="9" s="1"/>
  <c r="G63" i="9" s="1"/>
  <c r="D40" i="9"/>
  <c r="E40" i="9" s="1"/>
  <c r="F40" i="9" s="1"/>
  <c r="D42" i="9"/>
  <c r="E42" i="9" s="1"/>
  <c r="F42" i="9" s="1"/>
  <c r="G42" i="9" s="1"/>
  <c r="G67" i="9" s="1"/>
  <c r="D54" i="9"/>
  <c r="E54" i="9" s="1"/>
  <c r="F54" i="9" s="1"/>
  <c r="G54" i="9" s="1"/>
  <c r="G79" i="9" s="1"/>
  <c r="D79" i="8"/>
  <c r="E65" i="8"/>
  <c r="D69" i="8"/>
  <c r="C75" i="8"/>
  <c r="C79" i="8"/>
  <c r="C71" i="8"/>
  <c r="E33" i="8"/>
  <c r="E82" i="8" s="1"/>
  <c r="E66" i="8"/>
  <c r="C58" i="8"/>
  <c r="C65" i="8"/>
  <c r="C69" i="8"/>
  <c r="C27" i="8"/>
  <c r="C76" i="8" s="1"/>
  <c r="C64" i="8"/>
  <c r="E70" i="8"/>
  <c r="D68" i="8"/>
  <c r="E43" i="8"/>
  <c r="E68" i="8" s="1"/>
  <c r="D78" i="8"/>
  <c r="E37" i="8"/>
  <c r="E75" i="8"/>
  <c r="D80" i="8"/>
  <c r="E77" i="8"/>
  <c r="E80" i="8"/>
  <c r="C47" i="8"/>
  <c r="D65" i="8"/>
  <c r="C68" i="8"/>
  <c r="D75" i="8"/>
  <c r="D39" i="8"/>
  <c r="E44" i="8"/>
  <c r="E69" i="8" s="1"/>
  <c r="E54" i="8"/>
  <c r="E79" i="8" s="1"/>
  <c r="C67" i="8"/>
  <c r="C77" i="8"/>
  <c r="C81" i="8"/>
  <c r="D46" i="8"/>
  <c r="E46" i="8" s="1"/>
  <c r="E71" i="8" s="1"/>
  <c r="D77" i="8"/>
  <c r="D81" i="8"/>
  <c r="D58" i="8"/>
  <c r="J75" i="9" l="1"/>
  <c r="D64" i="9"/>
  <c r="K64" i="9"/>
  <c r="I75" i="9"/>
  <c r="E68" i="9"/>
  <c r="J77" i="9"/>
  <c r="F68" i="9"/>
  <c r="D63" i="9"/>
  <c r="E64" i="9"/>
  <c r="D68" i="9"/>
  <c r="D69" i="9"/>
  <c r="F66" i="9"/>
  <c r="E69" i="9"/>
  <c r="K66" i="9"/>
  <c r="E66" i="9"/>
  <c r="J62" i="9"/>
  <c r="J66" i="9"/>
  <c r="K69" i="9"/>
  <c r="E74" i="9"/>
  <c r="D80" i="9"/>
  <c r="D79" i="9"/>
  <c r="E37" i="9"/>
  <c r="D62" i="9"/>
  <c r="G76" i="9"/>
  <c r="K27" i="9"/>
  <c r="K76" i="9" s="1"/>
  <c r="E48" i="9"/>
  <c r="D56" i="9"/>
  <c r="G50" i="9"/>
  <c r="G75" i="9" s="1"/>
  <c r="F75" i="9"/>
  <c r="F78" i="9"/>
  <c r="J29" i="9"/>
  <c r="J78" i="9" s="1"/>
  <c r="D73" i="9"/>
  <c r="C70" i="9"/>
  <c r="G78" i="9"/>
  <c r="K29" i="9"/>
  <c r="K78" i="9" s="1"/>
  <c r="I66" i="9"/>
  <c r="E65" i="9"/>
  <c r="E35" i="9"/>
  <c r="D45" i="9"/>
  <c r="K62" i="9"/>
  <c r="F69" i="9"/>
  <c r="I64" i="9"/>
  <c r="E63" i="9"/>
  <c r="C74" i="9"/>
  <c r="D76" i="9"/>
  <c r="F74" i="9"/>
  <c r="J25" i="9"/>
  <c r="J74" i="9" s="1"/>
  <c r="C78" i="9"/>
  <c r="G40" i="9"/>
  <c r="G65" i="9" s="1"/>
  <c r="F65" i="9"/>
  <c r="D78" i="9"/>
  <c r="D74" i="9"/>
  <c r="D67" i="9"/>
  <c r="D65" i="9"/>
  <c r="J69" i="9"/>
  <c r="C80" i="9"/>
  <c r="E67" i="9"/>
  <c r="G74" i="9"/>
  <c r="K25" i="9"/>
  <c r="K74" i="9" s="1"/>
  <c r="I62" i="9"/>
  <c r="F77" i="9"/>
  <c r="E79" i="9"/>
  <c r="E75" i="9"/>
  <c r="F80" i="9"/>
  <c r="J31" i="9"/>
  <c r="J80" i="9" s="1"/>
  <c r="D75" i="9"/>
  <c r="G80" i="9"/>
  <c r="K31" i="9"/>
  <c r="K80" i="9" s="1"/>
  <c r="D66" i="9"/>
  <c r="F79" i="9"/>
  <c r="I69" i="9"/>
  <c r="F63" i="9"/>
  <c r="K75" i="9"/>
  <c r="C76" i="9"/>
  <c r="F67" i="9"/>
  <c r="C83" i="8"/>
  <c r="C72" i="8"/>
  <c r="E62" i="8"/>
  <c r="E58" i="8"/>
  <c r="E39" i="8"/>
  <c r="E64" i="8" s="1"/>
  <c r="D64" i="8"/>
  <c r="E83" i="8"/>
  <c r="D71" i="8"/>
  <c r="C85" i="8"/>
  <c r="D83" i="8"/>
  <c r="D47" i="8"/>
  <c r="C81" i="9" l="1"/>
  <c r="D70" i="9"/>
  <c r="D81" i="9"/>
  <c r="D83" i="9" s="1"/>
  <c r="C83" i="9"/>
  <c r="E56" i="9"/>
  <c r="F48" i="9"/>
  <c r="E73" i="9"/>
  <c r="E81" i="9" s="1"/>
  <c r="F37" i="9"/>
  <c r="E62" i="9"/>
  <c r="F35" i="9"/>
  <c r="E45" i="9"/>
  <c r="E60" i="9"/>
  <c r="E72" i="8"/>
  <c r="E85" i="8" s="1"/>
  <c r="D72" i="8"/>
  <c r="D85" i="8" s="1"/>
  <c r="D87" i="8" s="1"/>
  <c r="E47" i="8"/>
  <c r="F45" i="9" l="1"/>
  <c r="G35" i="9"/>
  <c r="F60" i="9"/>
  <c r="F56" i="9"/>
  <c r="G48" i="9"/>
  <c r="F73" i="9"/>
  <c r="F81" i="9" s="1"/>
  <c r="I56" i="9"/>
  <c r="J48" i="9"/>
  <c r="I73" i="9"/>
  <c r="I81" i="9" s="1"/>
  <c r="I45" i="9"/>
  <c r="J35" i="9"/>
  <c r="I60" i="9"/>
  <c r="I70" i="9" s="1"/>
  <c r="E70" i="9"/>
  <c r="E83" i="9" s="1"/>
  <c r="G37" i="9"/>
  <c r="G62" i="9" s="1"/>
  <c r="F62" i="9"/>
  <c r="E90" i="8"/>
  <c r="F70" i="9" l="1"/>
  <c r="F83" i="9"/>
  <c r="G45" i="9"/>
  <c r="G60" i="9"/>
  <c r="G70" i="9" s="1"/>
  <c r="I83" i="9"/>
  <c r="G56" i="9"/>
  <c r="G73" i="9"/>
  <c r="G81" i="9" s="1"/>
  <c r="J45" i="9"/>
  <c r="K35" i="9"/>
  <c r="J60" i="9"/>
  <c r="J70" i="9" s="1"/>
  <c r="K48" i="9"/>
  <c r="J56" i="9"/>
  <c r="J73" i="9"/>
  <c r="J81" i="9" s="1"/>
  <c r="K56" i="9" l="1"/>
  <c r="K73" i="9"/>
  <c r="K81" i="9" s="1"/>
  <c r="G83" i="9"/>
  <c r="J83" i="9"/>
  <c r="K45" i="9"/>
  <c r="K60" i="9"/>
  <c r="K70" i="9" s="1"/>
  <c r="K83" i="9" l="1"/>
  <c r="C24" i="7" l="1"/>
  <c r="G24" i="7" s="1"/>
  <c r="G20" i="7"/>
  <c r="C18" i="7"/>
  <c r="C22" i="7" s="1"/>
  <c r="C26" i="7" s="1"/>
  <c r="G15" i="7"/>
  <c r="G14" i="7"/>
  <c r="G12" i="7"/>
  <c r="G11" i="7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C63" i="5" l="1"/>
  <c r="G16" i="7"/>
  <c r="G13" i="7"/>
  <c r="A12" i="5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88" i="3"/>
  <c r="A89" i="3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14" i="4"/>
  <c r="A15" i="4"/>
  <c r="A16" i="4"/>
  <c r="A17" i="4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3" i="4"/>
  <c r="E18" i="7" l="1"/>
  <c r="E22" i="7" s="1"/>
  <c r="E26" i="7" s="1"/>
  <c r="G10" i="7"/>
  <c r="G18" i="7" s="1"/>
  <c r="G22" i="7" s="1"/>
  <c r="G26" i="7" s="1"/>
  <c r="D139" i="4"/>
  <c r="D135" i="4"/>
  <c r="D133" i="4"/>
  <c r="D129" i="4"/>
  <c r="D125" i="4"/>
  <c r="D123" i="4"/>
  <c r="D119" i="4"/>
  <c r="D115" i="4"/>
  <c r="D113" i="4"/>
  <c r="D109" i="4"/>
  <c r="D105" i="4"/>
  <c r="D103" i="4"/>
  <c r="D99" i="4"/>
  <c r="D95" i="4"/>
  <c r="D93" i="4"/>
  <c r="D89" i="4"/>
  <c r="D85" i="4"/>
  <c r="D83" i="4"/>
  <c r="D79" i="4"/>
  <c r="D75" i="4"/>
  <c r="D73" i="4"/>
  <c r="D69" i="4"/>
  <c r="D65" i="4"/>
  <c r="D63" i="4"/>
  <c r="D59" i="4"/>
  <c r="D55" i="4"/>
  <c r="D53" i="4"/>
  <c r="D49" i="4"/>
  <c r="D45" i="4"/>
  <c r="D43" i="4"/>
  <c r="D39" i="4"/>
  <c r="D35" i="4"/>
  <c r="D33" i="4"/>
  <c r="D29" i="4"/>
  <c r="D25" i="4"/>
  <c r="D23" i="4"/>
  <c r="F30" i="3"/>
  <c r="G63" i="5" l="1"/>
  <c r="G44" i="5" l="1"/>
  <c r="E63" i="5"/>
  <c r="C60" i="5"/>
  <c r="E44" i="5"/>
  <c r="C55" i="5"/>
  <c r="C48" i="5"/>
  <c r="C42" i="5"/>
  <c r="I41" i="5"/>
  <c r="G41" i="5"/>
  <c r="E41" i="5"/>
  <c r="I40" i="5"/>
  <c r="G40" i="5"/>
  <c r="E40" i="5"/>
  <c r="I39" i="5"/>
  <c r="G39" i="5"/>
  <c r="E39" i="5"/>
  <c r="I38" i="5"/>
  <c r="G38" i="5"/>
  <c r="E38" i="5"/>
  <c r="I37" i="5"/>
  <c r="G37" i="5"/>
  <c r="E37" i="5"/>
  <c r="I36" i="5"/>
  <c r="G36" i="5"/>
  <c r="E36" i="5"/>
  <c r="I35" i="5"/>
  <c r="G35" i="5"/>
  <c r="E35" i="5"/>
  <c r="I34" i="5"/>
  <c r="G34" i="5"/>
  <c r="E34" i="5"/>
  <c r="I33" i="5"/>
  <c r="G33" i="5"/>
  <c r="E33" i="5"/>
  <c r="I32" i="5"/>
  <c r="G32" i="5"/>
  <c r="E32" i="5"/>
  <c r="I31" i="5"/>
  <c r="G31" i="5"/>
  <c r="E31" i="5"/>
  <c r="I30" i="5"/>
  <c r="G30" i="5"/>
  <c r="E30" i="5"/>
  <c r="C57" i="5"/>
  <c r="C56" i="5"/>
  <c r="C54" i="5"/>
  <c r="C53" i="5"/>
  <c r="C52" i="5"/>
  <c r="C51" i="5"/>
  <c r="C50" i="5"/>
  <c r="C49" i="5"/>
  <c r="G24" i="1"/>
  <c r="C24" i="1"/>
  <c r="K38" i="3"/>
  <c r="K49" i="3" s="1"/>
  <c r="J159" i="4" s="1"/>
  <c r="K39" i="3"/>
  <c r="K40" i="3"/>
  <c r="K41" i="3"/>
  <c r="K42" i="3"/>
  <c r="K43" i="3"/>
  <c r="K44" i="3"/>
  <c r="K45" i="3"/>
  <c r="K46" i="3"/>
  <c r="K47" i="3"/>
  <c r="K48" i="3"/>
  <c r="K37" i="3"/>
  <c r="F33" i="3"/>
  <c r="F31" i="3"/>
  <c r="F29" i="3"/>
  <c r="F27" i="3"/>
  <c r="G42" i="5" l="1"/>
  <c r="E42" i="5"/>
  <c r="I42" i="5"/>
  <c r="C58" i="5"/>
  <c r="C62" i="5" l="1"/>
  <c r="C64" i="5" s="1"/>
  <c r="E48" i="5" l="1"/>
  <c r="E24" i="5"/>
  <c r="E20" i="5"/>
  <c r="E55" i="5" s="1"/>
  <c r="E16" i="5"/>
  <c r="E51" i="5" s="1"/>
  <c r="E19" i="5"/>
  <c r="E54" i="5" s="1"/>
  <c r="E15" i="5"/>
  <c r="E50" i="5" s="1"/>
  <c r="E22" i="5"/>
  <c r="E57" i="5" s="1"/>
  <c r="E14" i="5"/>
  <c r="E49" i="5" s="1"/>
  <c r="E21" i="5"/>
  <c r="E56" i="5" s="1"/>
  <c r="E17" i="5"/>
  <c r="E52" i="5" s="1"/>
  <c r="E23" i="5"/>
  <c r="E18" i="5"/>
  <c r="E53" i="5" s="1"/>
  <c r="G22" i="5"/>
  <c r="G57" i="5" s="1"/>
  <c r="G18" i="5"/>
  <c r="G53" i="5" s="1"/>
  <c r="G14" i="5"/>
  <c r="G49" i="5" s="1"/>
  <c r="G17" i="5"/>
  <c r="G52" i="5" s="1"/>
  <c r="G48" i="5"/>
  <c r="G20" i="5"/>
  <c r="G55" i="5" s="1"/>
  <c r="G15" i="5"/>
  <c r="G50" i="5" s="1"/>
  <c r="G21" i="5"/>
  <c r="G56" i="5" s="1"/>
  <c r="G24" i="5"/>
  <c r="G16" i="5"/>
  <c r="G51" i="5" s="1"/>
  <c r="G23" i="5"/>
  <c r="G19" i="5"/>
  <c r="G54" i="5" s="1"/>
  <c r="E58" i="5" l="1"/>
  <c r="G58" i="5"/>
  <c r="E26" i="5" l="1"/>
  <c r="E60" i="5" s="1"/>
  <c r="E62" i="5" s="1"/>
  <c r="E64" i="5" s="1"/>
  <c r="I27" i="3" l="1"/>
  <c r="H28" i="3"/>
  <c r="I28" i="3"/>
  <c r="I29" i="3"/>
  <c r="H30" i="3"/>
  <c r="I30" i="3"/>
  <c r="I31" i="3"/>
  <c r="H32" i="3"/>
  <c r="I32" i="3"/>
  <c r="I33" i="3"/>
  <c r="I26" i="3"/>
  <c r="H26" i="3"/>
  <c r="H77" i="3" s="1"/>
  <c r="C138" i="4"/>
  <c r="E135" i="4"/>
  <c r="F135" i="4" s="1"/>
  <c r="C134" i="4"/>
  <c r="E129" i="4"/>
  <c r="F129" i="4" s="1"/>
  <c r="C128" i="4"/>
  <c r="E125" i="4"/>
  <c r="F125" i="4" s="1"/>
  <c r="E123" i="4"/>
  <c r="F123" i="4" s="1"/>
  <c r="E119" i="4"/>
  <c r="F119" i="4" s="1"/>
  <c r="C118" i="4"/>
  <c r="E115" i="4"/>
  <c r="F115" i="4" s="1"/>
  <c r="E113" i="4"/>
  <c r="F113" i="4" s="1"/>
  <c r="E109" i="4"/>
  <c r="F109" i="4" s="1"/>
  <c r="C108" i="4"/>
  <c r="E105" i="4"/>
  <c r="F105" i="4" s="1"/>
  <c r="E103" i="4"/>
  <c r="F103" i="4" s="1"/>
  <c r="E99" i="4"/>
  <c r="F99" i="4" s="1"/>
  <c r="C98" i="4"/>
  <c r="E95" i="4"/>
  <c r="F95" i="4" s="1"/>
  <c r="C94" i="4"/>
  <c r="E89" i="4"/>
  <c r="F89" i="4" s="1"/>
  <c r="E85" i="4"/>
  <c r="F85" i="4" s="1"/>
  <c r="E83" i="4"/>
  <c r="F83" i="4" s="1"/>
  <c r="E73" i="4"/>
  <c r="F73" i="4" s="1"/>
  <c r="E63" i="4"/>
  <c r="F63" i="4" s="1"/>
  <c r="C34" i="4"/>
  <c r="C35" i="4" s="1"/>
  <c r="E35" i="4" s="1"/>
  <c r="F35" i="4" s="1"/>
  <c r="E29" i="4"/>
  <c r="F29" i="4" s="1"/>
  <c r="E25" i="4"/>
  <c r="F25" i="4" s="1"/>
  <c r="E23" i="4"/>
  <c r="F23" i="4" s="1"/>
  <c r="D20" i="4"/>
  <c r="C20" i="4"/>
  <c r="D16" i="4"/>
  <c r="E15" i="4"/>
  <c r="F15" i="4" s="1"/>
  <c r="D14" i="4"/>
  <c r="C14" i="4"/>
  <c r="H48" i="3"/>
  <c r="H47" i="3"/>
  <c r="H46" i="3"/>
  <c r="H45" i="3"/>
  <c r="H44" i="3"/>
  <c r="H43" i="3"/>
  <c r="H42" i="3"/>
  <c r="H41" i="3"/>
  <c r="H40" i="3"/>
  <c r="H39" i="3"/>
  <c r="H38" i="3"/>
  <c r="H37" i="3"/>
  <c r="I48" i="3"/>
  <c r="I47" i="3"/>
  <c r="I46" i="3"/>
  <c r="I45" i="3"/>
  <c r="I44" i="3"/>
  <c r="I43" i="3"/>
  <c r="I42" i="3"/>
  <c r="I41" i="3"/>
  <c r="I40" i="3"/>
  <c r="I39" i="3"/>
  <c r="I38" i="3"/>
  <c r="I37" i="3"/>
  <c r="I49" i="3" s="1"/>
  <c r="F48" i="3"/>
  <c r="F47" i="3"/>
  <c r="F46" i="3"/>
  <c r="F45" i="3"/>
  <c r="F44" i="3"/>
  <c r="F43" i="3"/>
  <c r="F42" i="3"/>
  <c r="F41" i="3"/>
  <c r="F40" i="3"/>
  <c r="F39" i="3"/>
  <c r="F38" i="3"/>
  <c r="F37" i="3"/>
  <c r="E38" i="3"/>
  <c r="E39" i="3"/>
  <c r="E40" i="3"/>
  <c r="E41" i="3"/>
  <c r="E42" i="3"/>
  <c r="E43" i="3"/>
  <c r="E44" i="3"/>
  <c r="E45" i="3"/>
  <c r="E46" i="3"/>
  <c r="E47" i="3"/>
  <c r="E48" i="3"/>
  <c r="E37" i="3"/>
  <c r="E49" i="3" s="1"/>
  <c r="E33" i="3"/>
  <c r="H33" i="3" s="1"/>
  <c r="E31" i="3"/>
  <c r="H31" i="3" s="1"/>
  <c r="E29" i="3"/>
  <c r="H29" i="3" s="1"/>
  <c r="H80" i="3" s="1"/>
  <c r="E27" i="3"/>
  <c r="H27" i="3" s="1"/>
  <c r="E88" i="3"/>
  <c r="F88" i="3" s="1"/>
  <c r="H59" i="3"/>
  <c r="H58" i="3"/>
  <c r="H57" i="3"/>
  <c r="H56" i="3"/>
  <c r="H81" i="3" s="1"/>
  <c r="H55" i="3"/>
  <c r="H54" i="3"/>
  <c r="H53" i="3"/>
  <c r="H52" i="3"/>
  <c r="E59" i="3"/>
  <c r="E84" i="3" s="1"/>
  <c r="E58" i="3"/>
  <c r="E83" i="3" s="1"/>
  <c r="E57" i="3"/>
  <c r="E56" i="3"/>
  <c r="E81" i="3" s="1"/>
  <c r="E55" i="3"/>
  <c r="E54" i="3"/>
  <c r="E53" i="3"/>
  <c r="E52" i="3"/>
  <c r="E77" i="3" s="1"/>
  <c r="C77" i="3"/>
  <c r="C78" i="3"/>
  <c r="C79" i="3"/>
  <c r="C80" i="3"/>
  <c r="C81" i="3"/>
  <c r="C82" i="3"/>
  <c r="C83" i="3"/>
  <c r="C84" i="3"/>
  <c r="C64" i="3"/>
  <c r="C14" i="3"/>
  <c r="C15" i="3"/>
  <c r="C16" i="3"/>
  <c r="C17" i="3"/>
  <c r="C18" i="3"/>
  <c r="C19" i="3"/>
  <c r="C20" i="3"/>
  <c r="C21" i="3"/>
  <c r="C22" i="3"/>
  <c r="C23" i="3"/>
  <c r="C13" i="3"/>
  <c r="E60" i="3" l="1"/>
  <c r="E80" i="3"/>
  <c r="H78" i="3"/>
  <c r="H85" i="3" s="1"/>
  <c r="H82" i="3"/>
  <c r="E78" i="3"/>
  <c r="H84" i="3"/>
  <c r="E79" i="3"/>
  <c r="E85" i="3" s="1"/>
  <c r="E12" i="3" s="1"/>
  <c r="E64" i="3" s="1"/>
  <c r="H79" i="3"/>
  <c r="H83" i="3"/>
  <c r="E82" i="3"/>
  <c r="F49" i="3"/>
  <c r="I29" i="4"/>
  <c r="J29" i="4" s="1"/>
  <c r="D140" i="4"/>
  <c r="D120" i="4"/>
  <c r="D100" i="4"/>
  <c r="D80" i="4"/>
  <c r="E80" i="4" s="1"/>
  <c r="F80" i="4" s="1"/>
  <c r="I80" i="4" s="1"/>
  <c r="J80" i="4" s="1"/>
  <c r="D60" i="4"/>
  <c r="D40" i="4"/>
  <c r="D130" i="4"/>
  <c r="D110" i="4"/>
  <c r="D90" i="4"/>
  <c r="D30" i="4"/>
  <c r="D70" i="4"/>
  <c r="D50" i="4"/>
  <c r="E30" i="4"/>
  <c r="F30" i="4" s="1"/>
  <c r="E84" i="4"/>
  <c r="F84" i="4" s="1"/>
  <c r="I84" i="4" s="1"/>
  <c r="J84" i="4" s="1"/>
  <c r="D134" i="4"/>
  <c r="E134" i="4" s="1"/>
  <c r="F134" i="4" s="1"/>
  <c r="I134" i="4" s="1"/>
  <c r="J134" i="4" s="1"/>
  <c r="D114" i="4"/>
  <c r="D94" i="4"/>
  <c r="D74" i="4"/>
  <c r="D54" i="4"/>
  <c r="D34" i="4"/>
  <c r="D124" i="4"/>
  <c r="D104" i="4"/>
  <c r="D64" i="4"/>
  <c r="D44" i="4"/>
  <c r="D84" i="4"/>
  <c r="D24" i="4"/>
  <c r="D126" i="4"/>
  <c r="D106" i="4"/>
  <c r="D86" i="4"/>
  <c r="D66" i="4"/>
  <c r="D46" i="4"/>
  <c r="D26" i="4"/>
  <c r="E26" i="4" s="1"/>
  <c r="F26" i="4" s="1"/>
  <c r="I26" i="4" s="1"/>
  <c r="J26" i="4" s="1"/>
  <c r="D76" i="4"/>
  <c r="D56" i="4"/>
  <c r="D136" i="4"/>
  <c r="D116" i="4"/>
  <c r="D96" i="4"/>
  <c r="D36" i="4"/>
  <c r="I95" i="4"/>
  <c r="J95" i="4" s="1"/>
  <c r="I105" i="4"/>
  <c r="J105" i="4" s="1"/>
  <c r="C124" i="4"/>
  <c r="E124" i="4" s="1"/>
  <c r="F124" i="4" s="1"/>
  <c r="I124" i="4" s="1"/>
  <c r="J124" i="4" s="1"/>
  <c r="I129" i="4"/>
  <c r="J129" i="4" s="1"/>
  <c r="I119" i="4"/>
  <c r="J119" i="4" s="1"/>
  <c r="I125" i="4"/>
  <c r="J125" i="4" s="1"/>
  <c r="I135" i="4"/>
  <c r="J135" i="4" s="1"/>
  <c r="I35" i="4"/>
  <c r="J35" i="4" s="1"/>
  <c r="E93" i="4"/>
  <c r="F93" i="4" s="1"/>
  <c r="I93" i="4" s="1"/>
  <c r="J93" i="4" s="1"/>
  <c r="C64" i="4"/>
  <c r="E133" i="4"/>
  <c r="F133" i="4" s="1"/>
  <c r="I133" i="4" s="1"/>
  <c r="J133" i="4" s="1"/>
  <c r="D17" i="4"/>
  <c r="H144" i="4"/>
  <c r="C18" i="4"/>
  <c r="E19" i="4"/>
  <c r="F19" i="4" s="1"/>
  <c r="I19" i="4" s="1"/>
  <c r="J19" i="4" s="1"/>
  <c r="I83" i="4"/>
  <c r="J83" i="4" s="1"/>
  <c r="C114" i="4"/>
  <c r="E114" i="4" s="1"/>
  <c r="F114" i="4" s="1"/>
  <c r="I114" i="4" s="1"/>
  <c r="J114" i="4" s="1"/>
  <c r="H149" i="4"/>
  <c r="H145" i="4"/>
  <c r="H148" i="4"/>
  <c r="I63" i="4"/>
  <c r="J63" i="4" s="1"/>
  <c r="I109" i="4"/>
  <c r="J109" i="4" s="1"/>
  <c r="E20" i="4"/>
  <c r="F20" i="4" s="1"/>
  <c r="I20" i="4" s="1"/>
  <c r="E34" i="4"/>
  <c r="F34" i="4" s="1"/>
  <c r="I34" i="4" s="1"/>
  <c r="J34" i="4" s="1"/>
  <c r="I85" i="4"/>
  <c r="J85" i="4" s="1"/>
  <c r="I103" i="4"/>
  <c r="J103" i="4" s="1"/>
  <c r="I23" i="4"/>
  <c r="J23" i="4" s="1"/>
  <c r="E33" i="4"/>
  <c r="F33" i="4" s="1"/>
  <c r="I33" i="4" s="1"/>
  <c r="J33" i="4" s="1"/>
  <c r="I73" i="4"/>
  <c r="J73" i="4" s="1"/>
  <c r="I99" i="4"/>
  <c r="J99" i="4" s="1"/>
  <c r="I25" i="4"/>
  <c r="J25" i="4" s="1"/>
  <c r="C104" i="4"/>
  <c r="E13" i="4"/>
  <c r="F13" i="4" s="1"/>
  <c r="I13" i="4" s="1"/>
  <c r="C100" i="4"/>
  <c r="E100" i="4" s="1"/>
  <c r="F100" i="4" s="1"/>
  <c r="I100" i="4" s="1"/>
  <c r="J100" i="4" s="1"/>
  <c r="I115" i="4"/>
  <c r="J115" i="4" s="1"/>
  <c r="H143" i="4"/>
  <c r="E14" i="4"/>
  <c r="F14" i="4" s="1"/>
  <c r="I14" i="4" s="1"/>
  <c r="I15" i="4"/>
  <c r="H146" i="4"/>
  <c r="E24" i="4"/>
  <c r="F24" i="4" s="1"/>
  <c r="I24" i="4" s="1"/>
  <c r="J24" i="4" s="1"/>
  <c r="C36" i="4"/>
  <c r="C65" i="4"/>
  <c r="H150" i="4"/>
  <c r="C54" i="4"/>
  <c r="E53" i="4"/>
  <c r="F53" i="4" s="1"/>
  <c r="I53" i="4" s="1"/>
  <c r="J53" i="4" s="1"/>
  <c r="C140" i="4"/>
  <c r="E140" i="4" s="1"/>
  <c r="F140" i="4" s="1"/>
  <c r="I140" i="4" s="1"/>
  <c r="J140" i="4" s="1"/>
  <c r="E139" i="4"/>
  <c r="F139" i="4" s="1"/>
  <c r="I139" i="4" s="1"/>
  <c r="J139" i="4" s="1"/>
  <c r="C16" i="4"/>
  <c r="E16" i="4" s="1"/>
  <c r="F16" i="4" s="1"/>
  <c r="I16" i="4" s="1"/>
  <c r="C68" i="4"/>
  <c r="I30" i="4"/>
  <c r="J30" i="4" s="1"/>
  <c r="C44" i="4"/>
  <c r="E43" i="4"/>
  <c r="F43" i="4" s="1"/>
  <c r="I43" i="4" s="1"/>
  <c r="J43" i="4" s="1"/>
  <c r="C79" i="4"/>
  <c r="E79" i="4" s="1"/>
  <c r="F79" i="4" s="1"/>
  <c r="I79" i="4" s="1"/>
  <c r="J79" i="4" s="1"/>
  <c r="H147" i="4"/>
  <c r="C74" i="4"/>
  <c r="C126" i="4"/>
  <c r="E126" i="4" s="1"/>
  <c r="F126" i="4" s="1"/>
  <c r="I126" i="4" s="1"/>
  <c r="J126" i="4" s="1"/>
  <c r="E90" i="4"/>
  <c r="F90" i="4" s="1"/>
  <c r="I90" i="4" s="1"/>
  <c r="J90" i="4" s="1"/>
  <c r="C116" i="4"/>
  <c r="E116" i="4" s="1"/>
  <c r="F116" i="4" s="1"/>
  <c r="I116" i="4" s="1"/>
  <c r="J116" i="4" s="1"/>
  <c r="I123" i="4"/>
  <c r="J123" i="4" s="1"/>
  <c r="C130" i="4"/>
  <c r="I89" i="4"/>
  <c r="J89" i="4" s="1"/>
  <c r="C106" i="4"/>
  <c r="E106" i="4" s="1"/>
  <c r="F106" i="4" s="1"/>
  <c r="I106" i="4" s="1"/>
  <c r="J106" i="4" s="1"/>
  <c r="I113" i="4"/>
  <c r="J113" i="4" s="1"/>
  <c r="C120" i="4"/>
  <c r="E120" i="4" s="1"/>
  <c r="F120" i="4" s="1"/>
  <c r="I120" i="4" s="1"/>
  <c r="J120" i="4" s="1"/>
  <c r="E86" i="4"/>
  <c r="F86" i="4" s="1"/>
  <c r="I86" i="4" s="1"/>
  <c r="J86" i="4" s="1"/>
  <c r="E94" i="4"/>
  <c r="F94" i="4" s="1"/>
  <c r="I94" i="4" s="1"/>
  <c r="J94" i="4" s="1"/>
  <c r="C96" i="4"/>
  <c r="E96" i="4" s="1"/>
  <c r="F96" i="4" s="1"/>
  <c r="I96" i="4" s="1"/>
  <c r="J96" i="4" s="1"/>
  <c r="C110" i="4"/>
  <c r="C136" i="4"/>
  <c r="E136" i="4" s="1"/>
  <c r="F136" i="4" s="1"/>
  <c r="I136" i="4" s="1"/>
  <c r="J136" i="4" s="1"/>
  <c r="C49" i="3"/>
  <c r="H49" i="3"/>
  <c r="C71" i="3"/>
  <c r="C70" i="3"/>
  <c r="C67" i="3"/>
  <c r="C65" i="3"/>
  <c r="E110" i="4" l="1"/>
  <c r="F110" i="4" s="1"/>
  <c r="I110" i="4" s="1"/>
  <c r="J110" i="4" s="1"/>
  <c r="E130" i="4"/>
  <c r="F130" i="4" s="1"/>
  <c r="I130" i="4" s="1"/>
  <c r="J130" i="4" s="1"/>
  <c r="E14" i="3"/>
  <c r="E66" i="3" s="1"/>
  <c r="E18" i="3"/>
  <c r="E70" i="3" s="1"/>
  <c r="E22" i="3"/>
  <c r="E15" i="3"/>
  <c r="E67" i="3" s="1"/>
  <c r="E19" i="3"/>
  <c r="E71" i="3" s="1"/>
  <c r="E23" i="3"/>
  <c r="E16" i="3"/>
  <c r="E68" i="3" s="1"/>
  <c r="E20" i="3"/>
  <c r="E72" i="3" s="1"/>
  <c r="E13" i="3"/>
  <c r="E65" i="3" s="1"/>
  <c r="E17" i="3"/>
  <c r="E69" i="3" s="1"/>
  <c r="E21" i="3"/>
  <c r="E73" i="3" s="1"/>
  <c r="E104" i="4"/>
  <c r="F104" i="4" s="1"/>
  <c r="I104" i="4" s="1"/>
  <c r="J104" i="4" s="1"/>
  <c r="E64" i="4"/>
  <c r="F64" i="4" s="1"/>
  <c r="I64" i="4" s="1"/>
  <c r="J64" i="4" s="1"/>
  <c r="D137" i="4"/>
  <c r="E137" i="4" s="1"/>
  <c r="F137" i="4" s="1"/>
  <c r="I137" i="4" s="1"/>
  <c r="J137" i="4" s="1"/>
  <c r="D127" i="4"/>
  <c r="E127" i="4" s="1"/>
  <c r="F127" i="4" s="1"/>
  <c r="I127" i="4" s="1"/>
  <c r="J127" i="4" s="1"/>
  <c r="D117" i="4"/>
  <c r="E117" i="4" s="1"/>
  <c r="F117" i="4" s="1"/>
  <c r="I117" i="4" s="1"/>
  <c r="J117" i="4" s="1"/>
  <c r="D107" i="4"/>
  <c r="E107" i="4" s="1"/>
  <c r="F107" i="4" s="1"/>
  <c r="I107" i="4" s="1"/>
  <c r="J107" i="4" s="1"/>
  <c r="D97" i="4"/>
  <c r="E97" i="4" s="1"/>
  <c r="F97" i="4" s="1"/>
  <c r="I97" i="4" s="1"/>
  <c r="J97" i="4" s="1"/>
  <c r="D87" i="4"/>
  <c r="E87" i="4" s="1"/>
  <c r="F87" i="4" s="1"/>
  <c r="I87" i="4" s="1"/>
  <c r="J87" i="4" s="1"/>
  <c r="D77" i="4"/>
  <c r="D67" i="4"/>
  <c r="E67" i="4" s="1"/>
  <c r="F67" i="4" s="1"/>
  <c r="I67" i="4" s="1"/>
  <c r="J67" i="4" s="1"/>
  <c r="D57" i="4"/>
  <c r="D47" i="4"/>
  <c r="D37" i="4"/>
  <c r="D27" i="4"/>
  <c r="E27" i="4" s="1"/>
  <c r="F27" i="4" s="1"/>
  <c r="I27" i="4" s="1"/>
  <c r="J27" i="4" s="1"/>
  <c r="D18" i="4"/>
  <c r="E17" i="4"/>
  <c r="F17" i="4" s="1"/>
  <c r="I17" i="4" s="1"/>
  <c r="J17" i="4" s="1"/>
  <c r="J16" i="4"/>
  <c r="H151" i="4"/>
  <c r="C45" i="4"/>
  <c r="E44" i="4"/>
  <c r="F44" i="4" s="1"/>
  <c r="I44" i="4" s="1"/>
  <c r="J44" i="4" s="1"/>
  <c r="I143" i="4"/>
  <c r="F52" i="3" s="1"/>
  <c r="J13" i="4"/>
  <c r="J143" i="4" s="1"/>
  <c r="J20" i="4"/>
  <c r="C66" i="4"/>
  <c r="E66" i="4" s="1"/>
  <c r="F66" i="4" s="1"/>
  <c r="I66" i="4" s="1"/>
  <c r="J66" i="4" s="1"/>
  <c r="E65" i="4"/>
  <c r="F65" i="4" s="1"/>
  <c r="I65" i="4" s="1"/>
  <c r="J65" i="4" s="1"/>
  <c r="C69" i="4"/>
  <c r="C55" i="4"/>
  <c r="E54" i="4"/>
  <c r="F54" i="4" s="1"/>
  <c r="I54" i="4" s="1"/>
  <c r="J54" i="4" s="1"/>
  <c r="C37" i="4"/>
  <c r="E36" i="4"/>
  <c r="F36" i="4" s="1"/>
  <c r="I36" i="4" s="1"/>
  <c r="J36" i="4" s="1"/>
  <c r="J15" i="4"/>
  <c r="C75" i="4"/>
  <c r="E74" i="4"/>
  <c r="F74" i="4" s="1"/>
  <c r="I74" i="4" s="1"/>
  <c r="J74" i="4" s="1"/>
  <c r="J14" i="4"/>
  <c r="C73" i="3"/>
  <c r="C60" i="3"/>
  <c r="C66" i="3"/>
  <c r="C68" i="3"/>
  <c r="C72" i="3"/>
  <c r="C69" i="3"/>
  <c r="E74" i="3" l="1"/>
  <c r="E87" i="3" s="1"/>
  <c r="E89" i="3" s="1"/>
  <c r="D138" i="4"/>
  <c r="E138" i="4" s="1"/>
  <c r="F138" i="4" s="1"/>
  <c r="I138" i="4" s="1"/>
  <c r="J138" i="4" s="1"/>
  <c r="D128" i="4"/>
  <c r="E128" i="4" s="1"/>
  <c r="F128" i="4" s="1"/>
  <c r="I128" i="4" s="1"/>
  <c r="J128" i="4" s="1"/>
  <c r="D118" i="4"/>
  <c r="E118" i="4" s="1"/>
  <c r="F118" i="4" s="1"/>
  <c r="I118" i="4" s="1"/>
  <c r="J118" i="4" s="1"/>
  <c r="D108" i="4"/>
  <c r="E108" i="4" s="1"/>
  <c r="F108" i="4" s="1"/>
  <c r="I108" i="4" s="1"/>
  <c r="J108" i="4" s="1"/>
  <c r="D98" i="4"/>
  <c r="E98" i="4" s="1"/>
  <c r="F98" i="4" s="1"/>
  <c r="I98" i="4" s="1"/>
  <c r="J98" i="4" s="1"/>
  <c r="D88" i="4"/>
  <c r="E88" i="4" s="1"/>
  <c r="F88" i="4" s="1"/>
  <c r="I88" i="4" s="1"/>
  <c r="J88" i="4" s="1"/>
  <c r="D78" i="4"/>
  <c r="E78" i="4" s="1"/>
  <c r="F78" i="4" s="1"/>
  <c r="I78" i="4" s="1"/>
  <c r="J78" i="4" s="1"/>
  <c r="D68" i="4"/>
  <c r="E68" i="4" s="1"/>
  <c r="F68" i="4" s="1"/>
  <c r="I68" i="4" s="1"/>
  <c r="J68" i="4" s="1"/>
  <c r="D58" i="4"/>
  <c r="D48" i="4"/>
  <c r="D38" i="4"/>
  <c r="D28" i="4"/>
  <c r="E28" i="4" s="1"/>
  <c r="F28" i="4" s="1"/>
  <c r="I28" i="4" s="1"/>
  <c r="J28" i="4" s="1"/>
  <c r="E18" i="4"/>
  <c r="F18" i="4" s="1"/>
  <c r="I18" i="4" s="1"/>
  <c r="J18" i="4" s="1"/>
  <c r="F77" i="3"/>
  <c r="I52" i="3"/>
  <c r="J144" i="4"/>
  <c r="C56" i="4"/>
  <c r="E55" i="4"/>
  <c r="F55" i="4" s="1"/>
  <c r="I55" i="4" s="1"/>
  <c r="J55" i="4" s="1"/>
  <c r="E45" i="4"/>
  <c r="F45" i="4" s="1"/>
  <c r="I45" i="4" s="1"/>
  <c r="C46" i="4"/>
  <c r="I144" i="4"/>
  <c r="F53" i="3" s="1"/>
  <c r="C76" i="4"/>
  <c r="E75" i="4"/>
  <c r="F75" i="4" s="1"/>
  <c r="I75" i="4" s="1"/>
  <c r="J75" i="4" s="1"/>
  <c r="C38" i="4"/>
  <c r="E37" i="4"/>
  <c r="F37" i="4" s="1"/>
  <c r="I37" i="4" s="1"/>
  <c r="C70" i="4"/>
  <c r="E70" i="4" s="1"/>
  <c r="F70" i="4" s="1"/>
  <c r="I70" i="4" s="1"/>
  <c r="J70" i="4" s="1"/>
  <c r="E69" i="4"/>
  <c r="F69" i="4" s="1"/>
  <c r="I69" i="4" s="1"/>
  <c r="J69" i="4" s="1"/>
  <c r="C74" i="3"/>
  <c r="C85" i="3"/>
  <c r="H60" i="3"/>
  <c r="F78" i="3" l="1"/>
  <c r="I53" i="3"/>
  <c r="I78" i="3" s="1"/>
  <c r="I77" i="3"/>
  <c r="J37" i="4"/>
  <c r="C47" i="4"/>
  <c r="E46" i="4"/>
  <c r="F46" i="4" s="1"/>
  <c r="I46" i="4" s="1"/>
  <c r="C39" i="4"/>
  <c r="E38" i="4"/>
  <c r="F38" i="4" s="1"/>
  <c r="I38" i="4" s="1"/>
  <c r="J45" i="4"/>
  <c r="J145" i="4" s="1"/>
  <c r="I145" i="4"/>
  <c r="F54" i="3" s="1"/>
  <c r="C77" i="4"/>
  <c r="E77" i="4" s="1"/>
  <c r="F77" i="4" s="1"/>
  <c r="I77" i="4" s="1"/>
  <c r="J77" i="4" s="1"/>
  <c r="E76" i="4"/>
  <c r="F76" i="4" s="1"/>
  <c r="I76" i="4" s="1"/>
  <c r="J76" i="4" s="1"/>
  <c r="C57" i="4"/>
  <c r="E56" i="4"/>
  <c r="F56" i="4" s="1"/>
  <c r="I56" i="4" s="1"/>
  <c r="J56" i="4" s="1"/>
  <c r="C87" i="3"/>
  <c r="C89" i="3" s="1"/>
  <c r="F79" i="3" l="1"/>
  <c r="I54" i="3"/>
  <c r="C48" i="4"/>
  <c r="E47" i="4"/>
  <c r="F47" i="4" s="1"/>
  <c r="I47" i="4" s="1"/>
  <c r="J38" i="4"/>
  <c r="C40" i="4"/>
  <c r="E40" i="4" s="1"/>
  <c r="F40" i="4" s="1"/>
  <c r="I40" i="4" s="1"/>
  <c r="E39" i="4"/>
  <c r="F39" i="4" s="1"/>
  <c r="I39" i="4" s="1"/>
  <c r="E57" i="4"/>
  <c r="F57" i="4" s="1"/>
  <c r="I57" i="4" s="1"/>
  <c r="J57" i="4" s="1"/>
  <c r="C58" i="4"/>
  <c r="J46" i="4"/>
  <c r="J146" i="4" s="1"/>
  <c r="I146" i="4"/>
  <c r="F55" i="3" s="1"/>
  <c r="F80" i="3" l="1"/>
  <c r="I55" i="3"/>
  <c r="I80" i="3" s="1"/>
  <c r="I79" i="3"/>
  <c r="C59" i="4"/>
  <c r="E58" i="4"/>
  <c r="F58" i="4" s="1"/>
  <c r="I58" i="4" s="1"/>
  <c r="J58" i="4" s="1"/>
  <c r="J40" i="4"/>
  <c r="J47" i="4"/>
  <c r="J147" i="4" s="1"/>
  <c r="I147" i="4"/>
  <c r="F56" i="3" s="1"/>
  <c r="J39" i="4"/>
  <c r="C49" i="4"/>
  <c r="E48" i="4"/>
  <c r="F48" i="4" s="1"/>
  <c r="I48" i="4" s="1"/>
  <c r="F81" i="3" l="1"/>
  <c r="I56" i="3"/>
  <c r="C50" i="4"/>
  <c r="E50" i="4" s="1"/>
  <c r="F50" i="4" s="1"/>
  <c r="I50" i="4" s="1"/>
  <c r="E49" i="4"/>
  <c r="F49" i="4" s="1"/>
  <c r="I49" i="4" s="1"/>
  <c r="C60" i="4"/>
  <c r="E60" i="4" s="1"/>
  <c r="F60" i="4" s="1"/>
  <c r="I60" i="4" s="1"/>
  <c r="J60" i="4" s="1"/>
  <c r="E59" i="4"/>
  <c r="F59" i="4" s="1"/>
  <c r="I59" i="4" s="1"/>
  <c r="J59" i="4" s="1"/>
  <c r="J48" i="4"/>
  <c r="J148" i="4" s="1"/>
  <c r="I148" i="4"/>
  <c r="F57" i="3" s="1"/>
  <c r="I81" i="3" l="1"/>
  <c r="F82" i="3"/>
  <c r="I57" i="3"/>
  <c r="I82" i="3" s="1"/>
  <c r="J49" i="4"/>
  <c r="J149" i="4" s="1"/>
  <c r="I149" i="4"/>
  <c r="F58" i="3" s="1"/>
  <c r="J50" i="4"/>
  <c r="J150" i="4" s="1"/>
  <c r="I150" i="4"/>
  <c r="F83" i="3" l="1"/>
  <c r="I58" i="3"/>
  <c r="I83" i="3" s="1"/>
  <c r="I151" i="4"/>
  <c r="I153" i="4" s="1"/>
  <c r="I154" i="4" s="1"/>
  <c r="F59" i="3"/>
  <c r="I59" i="3" s="1"/>
  <c r="I84" i="3" s="1"/>
  <c r="J151" i="4"/>
  <c r="J157" i="4" s="1"/>
  <c r="J160" i="4" s="1"/>
  <c r="I85" i="3" l="1"/>
  <c r="I60" i="3"/>
  <c r="F84" i="3"/>
  <c r="F85" i="3" s="1"/>
  <c r="F60" i="3"/>
  <c r="F12" i="3" l="1"/>
  <c r="G20" i="1"/>
  <c r="G17" i="1"/>
  <c r="G16" i="1"/>
  <c r="G15" i="1"/>
  <c r="G14" i="1"/>
  <c r="G13" i="1"/>
  <c r="G12" i="1"/>
  <c r="G11" i="1"/>
  <c r="G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C18" i="1"/>
  <c r="C22" i="1" s="1"/>
  <c r="C26" i="1" s="1"/>
  <c r="F13" i="3" l="1"/>
  <c r="F65" i="3" s="1"/>
  <c r="F17" i="3"/>
  <c r="F69" i="3" s="1"/>
  <c r="F21" i="3"/>
  <c r="F73" i="3" s="1"/>
  <c r="F14" i="3"/>
  <c r="F66" i="3" s="1"/>
  <c r="F18" i="3"/>
  <c r="F70" i="3" s="1"/>
  <c r="F22" i="3"/>
  <c r="F64" i="3"/>
  <c r="F15" i="3"/>
  <c r="F67" i="3" s="1"/>
  <c r="F19" i="3"/>
  <c r="F71" i="3" s="1"/>
  <c r="F23" i="3"/>
  <c r="F16" i="3"/>
  <c r="F68" i="3" s="1"/>
  <c r="F20" i="3"/>
  <c r="F72" i="3" s="1"/>
  <c r="A23" i="1"/>
  <c r="A24" i="1" s="1"/>
  <c r="A25" i="1" s="1"/>
  <c r="A26" i="1" s="1"/>
  <c r="G18" i="1"/>
  <c r="G22" i="1" s="1"/>
  <c r="G26" i="1" s="1"/>
  <c r="G26" i="5"/>
  <c r="E18" i="1"/>
  <c r="E22" i="1" s="1"/>
  <c r="E26" i="1" s="1"/>
  <c r="H88" i="3" l="1"/>
  <c r="H12" i="3" s="1"/>
  <c r="F74" i="3"/>
  <c r="F87" i="3" s="1"/>
  <c r="F89" i="3" s="1"/>
  <c r="G60" i="5"/>
  <c r="G62" i="5" s="1"/>
  <c r="G64" i="5" s="1"/>
  <c r="I88" i="3" l="1"/>
  <c r="I12" i="3" s="1"/>
  <c r="I23" i="3"/>
  <c r="I21" i="3"/>
  <c r="I73" i="3" s="1"/>
  <c r="I19" i="3"/>
  <c r="I71" i="3" s="1"/>
  <c r="I17" i="3"/>
  <c r="I69" i="3" s="1"/>
  <c r="I15" i="3"/>
  <c r="I67" i="3" s="1"/>
  <c r="I13" i="3"/>
  <c r="I65" i="3" s="1"/>
  <c r="I64" i="3"/>
  <c r="I22" i="3"/>
  <c r="I20" i="3"/>
  <c r="I72" i="3" s="1"/>
  <c r="I18" i="3"/>
  <c r="I70" i="3" s="1"/>
  <c r="I16" i="3"/>
  <c r="I68" i="3" s="1"/>
  <c r="I14" i="3"/>
  <c r="I66" i="3" s="1"/>
  <c r="H22" i="3"/>
  <c r="H14" i="3"/>
  <c r="H66" i="3" s="1"/>
  <c r="H23" i="3"/>
  <c r="H21" i="3"/>
  <c r="H73" i="3" s="1"/>
  <c r="H19" i="3"/>
  <c r="H71" i="3" s="1"/>
  <c r="H17" i="3"/>
  <c r="H69" i="3" s="1"/>
  <c r="H15" i="3"/>
  <c r="H67" i="3" s="1"/>
  <c r="H13" i="3"/>
  <c r="H65" i="3" s="1"/>
  <c r="H64" i="3"/>
  <c r="H20" i="3"/>
  <c r="H72" i="3" s="1"/>
  <c r="H16" i="3"/>
  <c r="H68" i="3" s="1"/>
  <c r="H18" i="3"/>
  <c r="H70" i="3" s="1"/>
  <c r="I74" i="3" l="1"/>
  <c r="I87" i="3" s="1"/>
  <c r="I89" i="3" s="1"/>
  <c r="H74" i="3"/>
  <c r="H87" i="3" s="1"/>
  <c r="H89" i="3" s="1"/>
</calcChain>
</file>

<file path=xl/sharedStrings.xml><?xml version="1.0" encoding="utf-8"?>
<sst xmlns="http://schemas.openxmlformats.org/spreadsheetml/2006/main" count="567" uniqueCount="130">
  <si>
    <t>Operating and Maintenance Expenses</t>
  </si>
  <si>
    <t>Depreciation, Amortization and Other Expenses</t>
  </si>
  <si>
    <t>Taxes Other than Federal Income Taxes</t>
  </si>
  <si>
    <t>Federal Income Taxes</t>
  </si>
  <si>
    <t>Return on Rate Base</t>
  </si>
  <si>
    <t>Other Expenses</t>
  </si>
  <si>
    <t>Other Gross Up for Revenue Increase</t>
  </si>
  <si>
    <t>Total Unadjusted Cost of Service</t>
  </si>
  <si>
    <t>Less: Other Revenue Items - Credit</t>
  </si>
  <si>
    <t>Total Adjusted Cost of Service</t>
  </si>
  <si>
    <t>Requested</t>
  </si>
  <si>
    <t>Company</t>
  </si>
  <si>
    <t>WATER</t>
  </si>
  <si>
    <t>Adjustments</t>
  </si>
  <si>
    <t>Col (A)</t>
  </si>
  <si>
    <t>(B)</t>
  </si>
  <si>
    <t>Total</t>
  </si>
  <si>
    <t>Adjusted</t>
  </si>
  <si>
    <t>COS</t>
  </si>
  <si>
    <t>Current</t>
  </si>
  <si>
    <t>Rates</t>
  </si>
  <si>
    <t>Proposed</t>
  </si>
  <si>
    <t>Fixed Charge</t>
  </si>
  <si>
    <t>5/8"</t>
  </si>
  <si>
    <t>5/8" x 3/4"</t>
  </si>
  <si>
    <t>3/4"</t>
  </si>
  <si>
    <t>1"</t>
  </si>
  <si>
    <t>1.5"</t>
  </si>
  <si>
    <t>2"</t>
  </si>
  <si>
    <t>3"</t>
  </si>
  <si>
    <t>4"</t>
  </si>
  <si>
    <t>6"</t>
  </si>
  <si>
    <t>8"</t>
  </si>
  <si>
    <t>Volumetric Charge (per 1,000 gal)</t>
  </si>
  <si>
    <t>0-1 kgal</t>
  </si>
  <si>
    <t>1-2 kgal</t>
  </si>
  <si>
    <t>2-6 kgal</t>
  </si>
  <si>
    <t>6-10 kgal</t>
  </si>
  <si>
    <t>10-12 kgal</t>
  </si>
  <si>
    <t>12-20 kgal</t>
  </si>
  <si>
    <t>20-22 kgal</t>
  </si>
  <si>
    <t>&gt;22 kgal</t>
  </si>
  <si>
    <t>Determinants</t>
  </si>
  <si>
    <t>Connections</t>
  </si>
  <si>
    <t>Subtotal</t>
  </si>
  <si>
    <t>Volumes</t>
  </si>
  <si>
    <t>Revenues</t>
  </si>
  <si>
    <t>Total Revenues</t>
  </si>
  <si>
    <t>10"</t>
  </si>
  <si>
    <t>12"</t>
  </si>
  <si>
    <t>Alternative 1</t>
  </si>
  <si>
    <t>Alternative 2</t>
  </si>
  <si>
    <t>Revenue Requirement</t>
  </si>
  <si>
    <t>Over / (Under) Recovery</t>
  </si>
  <si>
    <t>Elasticity Factor</t>
  </si>
  <si>
    <t>% Increase</t>
  </si>
  <si>
    <t>% Decrease</t>
  </si>
  <si>
    <t>Rate</t>
  </si>
  <si>
    <t>in Price</t>
  </si>
  <si>
    <t>in Consumption</t>
  </si>
  <si>
    <t>(000's)</t>
  </si>
  <si>
    <t>Monarch</t>
  </si>
  <si>
    <t>S. Buda MUD (wholesale)</t>
  </si>
  <si>
    <t>Villas of Willowbrook</t>
  </si>
  <si>
    <t>Oak Terrace</t>
  </si>
  <si>
    <t>Dal-High</t>
  </si>
  <si>
    <t>Ni America</t>
  </si>
  <si>
    <t>Inverness</t>
  </si>
  <si>
    <t>Western Trails</t>
  </si>
  <si>
    <t>Water Services</t>
  </si>
  <si>
    <t>Huntington</t>
  </si>
  <si>
    <t>Diamond</t>
  </si>
  <si>
    <t>Wiedenfeld</t>
  </si>
  <si>
    <t>Wied - Westwood</t>
  </si>
  <si>
    <t>Revenue Requirement (Before Disallowances)</t>
  </si>
  <si>
    <t>Revenue to Recover in Fixed, Minimum Charge</t>
  </si>
  <si>
    <t>Test Year End Meter Equivalents</t>
  </si>
  <si>
    <t>Misc Revenues</t>
  </si>
  <si>
    <t>Estimated Consumption Reduction (000's)</t>
  </si>
  <si>
    <t>Estimated Consumption Reduction (%)</t>
  </si>
  <si>
    <t>Application of Monarch Utilities I L.P.</t>
  </si>
  <si>
    <t>PUC Docket No. 50944</t>
  </si>
  <si>
    <t xml:space="preserve">(C) </t>
  </si>
  <si>
    <t>(D)</t>
  </si>
  <si>
    <t>OPUC</t>
  </si>
  <si>
    <t>Test Year</t>
  </si>
  <si>
    <t>Consumption</t>
  </si>
  <si>
    <t>w/Elasticity</t>
  </si>
  <si>
    <t>w/ Elasticity</t>
  </si>
  <si>
    <t>($)</t>
  </si>
  <si>
    <t>Monthly 5/8" Minimum Charge (Before Disallowances)</t>
  </si>
  <si>
    <t xml:space="preserve">(E) </t>
  </si>
  <si>
    <t>(F)</t>
  </si>
  <si>
    <t>(G)</t>
  </si>
  <si>
    <t>(H)</t>
  </si>
  <si>
    <t>Consolidated Water Rate Summary</t>
  </si>
  <si>
    <t>OPUC Rate Design</t>
  </si>
  <si>
    <t>Company Revenue Requirement</t>
  </si>
  <si>
    <t>OPUC Revenue Requirement</t>
  </si>
  <si>
    <t>Company Revenue</t>
  </si>
  <si>
    <t>Requirement</t>
  </si>
  <si>
    <t>OPUC Revenue</t>
  </si>
  <si>
    <t>Consolidated Sewer Rate Summary</t>
  </si>
  <si>
    <t>Water COS Summary</t>
  </si>
  <si>
    <t>(C)</t>
  </si>
  <si>
    <t>Wastewater COS Summary</t>
  </si>
  <si>
    <t>WASTEWATER</t>
  </si>
  <si>
    <t>September</t>
  </si>
  <si>
    <t>(2022)</t>
  </si>
  <si>
    <t>Diamond System Water Rates</t>
  </si>
  <si>
    <t>Approved Phase</t>
  </si>
  <si>
    <t>Increase from Current ($)</t>
  </si>
  <si>
    <t>Increase from Current (%)</t>
  </si>
  <si>
    <t>Decrease from Approved Phase-In ($)</t>
  </si>
  <si>
    <t>Decrease from Approved Phase-In (%)</t>
  </si>
  <si>
    <t>(2021)</t>
  </si>
  <si>
    <t>Company Proposed</t>
  </si>
  <si>
    <t>(2023)</t>
  </si>
  <si>
    <t>(2024)</t>
  </si>
  <si>
    <t>Phase I</t>
  </si>
  <si>
    <t>Phase II</t>
  </si>
  <si>
    <t>Phase III</t>
  </si>
  <si>
    <t>Water Services Water Rates</t>
  </si>
  <si>
    <t>OPUC Alternative</t>
  </si>
  <si>
    <t>Water Elasticity of Demand Analysis</t>
  </si>
  <si>
    <t>Line</t>
  </si>
  <si>
    <t>No.</t>
  </si>
  <si>
    <t>(E)</t>
  </si>
  <si>
    <t>(I)</t>
  </si>
  <si>
    <t xml:space="preserve">Line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</si>
</sst>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2" fillId="0" borderId="0" xfId="4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164" fontId="3" fillId="0" borderId="0" xfId="1" applyNumberFormat="1" applyFont="1"/>
    <xf numFmtId="43" fontId="3" fillId="0" borderId="0" xfId="0" applyNumberFormat="1" applyFont="1"/>
    <xf numFmtId="165" fontId="3" fillId="0" borderId="0" xfId="2" applyNumberFormat="1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44" fontId="3" fillId="0" borderId="0" xfId="2" applyFont="1"/>
    <xf numFmtId="165" fontId="3" fillId="0" borderId="1" xfId="2" applyNumberFormat="1" applyFont="1" applyBorder="1"/>
    <xf numFmtId="0" fontId="2" fillId="0" borderId="0" xfId="4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0" xfId="0" quotePrefix="1" applyFont="1" applyAlignment="1">
      <alignment horizontal="left" indent="2"/>
    </xf>
    <xf numFmtId="44" fontId="3" fillId="0" borderId="0" xfId="2" applyFont="1" applyBorder="1"/>
    <xf numFmtId="43" fontId="3" fillId="0" borderId="0" xfId="1" applyFont="1"/>
    <xf numFmtId="7" fontId="3" fillId="0" borderId="0" xfId="0" applyNumberFormat="1" applyFont="1" applyBorder="1"/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/>
    </xf>
    <xf numFmtId="37" fontId="3" fillId="0" borderId="0" xfId="0" applyNumberFormat="1" applyFont="1" applyBorder="1"/>
    <xf numFmtId="16" fontId="5" fillId="0" borderId="0" xfId="0" quotePrefix="1" applyNumberFormat="1" applyFont="1" applyBorder="1" applyAlignment="1">
      <alignment horizontal="left" indent="2"/>
    </xf>
    <xf numFmtId="37" fontId="3" fillId="0" borderId="1" xfId="0" applyNumberFormat="1" applyFont="1" applyBorder="1"/>
    <xf numFmtId="0" fontId="5" fillId="0" borderId="0" xfId="0" applyFont="1" applyAlignment="1">
      <alignment horizontal="center"/>
    </xf>
    <xf numFmtId="37" fontId="3" fillId="0" borderId="0" xfId="0" applyNumberFormat="1" applyFont="1"/>
    <xf numFmtId="41" fontId="3" fillId="0" borderId="0" xfId="0" applyNumberFormat="1" applyFont="1"/>
    <xf numFmtId="41" fontId="3" fillId="0" borderId="0" xfId="0" applyNumberFormat="1" applyFont="1" applyBorder="1"/>
    <xf numFmtId="41" fontId="3" fillId="0" borderId="1" xfId="0" applyNumberFormat="1" applyFont="1" applyBorder="1"/>
    <xf numFmtId="165" fontId="3" fillId="0" borderId="0" xfId="2" applyNumberFormat="1" applyFont="1" applyBorder="1"/>
    <xf numFmtId="164" fontId="3" fillId="0" borderId="0" xfId="1" applyNumberFormat="1" applyFont="1" applyBorder="1"/>
    <xf numFmtId="164" fontId="3" fillId="0" borderId="1" xfId="1" applyNumberFormat="1" applyFont="1" applyBorder="1"/>
    <xf numFmtId="0" fontId="3" fillId="0" borderId="5" xfId="0" applyFont="1" applyBorder="1" applyAlignment="1">
      <alignment horizontal="centerContinuous"/>
    </xf>
    <xf numFmtId="0" fontId="3" fillId="0" borderId="6" xfId="0" applyFont="1" applyBorder="1" applyAlignment="1">
      <alignment horizontal="centerContinuous"/>
    </xf>
    <xf numFmtId="0" fontId="3" fillId="0" borderId="0" xfId="0" quotePrefix="1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left"/>
    </xf>
    <xf numFmtId="165" fontId="3" fillId="0" borderId="1" xfId="0" applyNumberFormat="1" applyFont="1" applyBorder="1"/>
    <xf numFmtId="164" fontId="3" fillId="0" borderId="0" xfId="0" applyNumberFormat="1" applyFont="1"/>
    <xf numFmtId="164" fontId="3" fillId="0" borderId="1" xfId="1" applyNumberFormat="1" applyFont="1" applyFill="1" applyBorder="1"/>
    <xf numFmtId="0" fontId="3" fillId="0" borderId="7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7" fontId="3" fillId="0" borderId="0" xfId="0" applyNumberFormat="1" applyFont="1"/>
    <xf numFmtId="0" fontId="3" fillId="0" borderId="0" xfId="0" applyFont="1" applyAlignment="1">
      <alignment horizontal="left" indent="2"/>
    </xf>
    <xf numFmtId="9" fontId="3" fillId="0" borderId="0" xfId="3" applyFont="1"/>
    <xf numFmtId="10" fontId="3" fillId="0" borderId="0" xfId="3" applyNumberFormat="1" applyFont="1"/>
    <xf numFmtId="9" fontId="3" fillId="0" borderId="0" xfId="0" applyNumberFormat="1" applyFont="1"/>
    <xf numFmtId="165" fontId="3" fillId="0" borderId="2" xfId="2" applyNumberFormat="1" applyFont="1" applyBorder="1"/>
    <xf numFmtId="43" fontId="3" fillId="0" borderId="0" xfId="1" applyFont="1" applyBorder="1"/>
    <xf numFmtId="0" fontId="6" fillId="0" borderId="0" xfId="0" applyFont="1" applyAlignment="1">
      <alignment horizontal="center"/>
    </xf>
    <xf numFmtId="0" fontId="3" fillId="0" borderId="0" xfId="0" quotePrefix="1" applyFont="1"/>
    <xf numFmtId="0" fontId="3" fillId="0" borderId="0" xfId="4" applyFont="1" applyFill="1" applyAlignment="1">
      <alignment horizontal="center"/>
    </xf>
    <xf numFmtId="165" fontId="3" fillId="0" borderId="2" xfId="0" applyNumberFormat="1" applyFont="1" applyBorder="1"/>
    <xf numFmtId="0" fontId="3" fillId="0" borderId="1" xfId="0" applyFont="1" applyBorder="1"/>
    <xf numFmtId="43" fontId="3" fillId="0" borderId="0" xfId="1" applyFont="1" applyAlignment="1">
      <alignment horizontal="center"/>
    </xf>
    <xf numFmtId="43" fontId="3" fillId="0" borderId="4" xfId="1" applyFont="1" applyBorder="1"/>
    <xf numFmtId="0" fontId="3" fillId="0" borderId="1" xfId="0" applyFont="1" applyBorder="1" applyAlignment="1">
      <alignment horizontal="center"/>
    </xf>
    <xf numFmtId="43" fontId="3" fillId="0" borderId="0" xfId="1" applyNumberFormat="1" applyFont="1"/>
    <xf numFmtId="10" fontId="3" fillId="0" borderId="0" xfId="3" applyNumberFormat="1" applyFont="1" applyBorder="1"/>
    <xf numFmtId="41" fontId="3" fillId="0" borderId="0" xfId="3" applyNumberFormat="1" applyFont="1" applyBorder="1"/>
    <xf numFmtId="166" fontId="3" fillId="0" borderId="0" xfId="3" applyNumberFormat="1" applyFont="1"/>
    <xf numFmtId="5" fontId="3" fillId="0" borderId="0" xfId="0" applyNumberFormat="1" applyFont="1"/>
    <xf numFmtId="0" fontId="3" fillId="0" borderId="0" xfId="4" applyFont="1" applyAlignment="1">
      <alignment horizontal="center"/>
    </xf>
    <xf numFmtId="0" fontId="5" fillId="0" borderId="0" xfId="0" quotePrefix="1" applyFont="1" applyBorder="1" applyAlignment="1">
      <alignment horizontal="left" indent="2"/>
    </xf>
    <xf numFmtId="0" fontId="5" fillId="0" borderId="0" xfId="0" applyFont="1" applyBorder="1" applyAlignment="1">
      <alignment horizontal="left" indent="2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319" xfId="4" xr:uid="{F0CAC76C-2C40-4410-B6FE-D081D5046473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03D2A-E503-4773-B7AB-08B750E6CA01}">
  <sheetPr>
    <pageSetUpPr fitToPage="1"/>
  </sheetPr>
  <dimension ref="A1:P30"/>
  <sheetViews>
    <sheetView showGridLines="0" tabSelected="1" workbookViewId="0">
      <selection activeCell="K32" sqref="K32"/>
    </sheetView>
  </sheetViews>
  <sheetFormatPr defaultRowHeight="12.75" x14ac:dyDescent="0.2"/>
  <cols>
    <col min="1" max="1" width="9.140625" style="2"/>
    <col min="2" max="2" width="44.140625" style="2" bestFit="1" customWidth="1"/>
    <col min="3" max="3" width="15.42578125" style="2" bestFit="1" customWidth="1"/>
    <col min="4" max="4" width="1.85546875" style="2" customWidth="1"/>
    <col min="5" max="5" width="12.28515625" style="2" bestFit="1" customWidth="1"/>
    <col min="6" max="6" width="1.85546875" style="2" customWidth="1"/>
    <col min="7" max="7" width="12.5703125" style="2" bestFit="1" customWidth="1"/>
    <col min="8" max="16384" width="9.140625" style="2"/>
  </cols>
  <sheetData>
    <row r="1" spans="1:7" x14ac:dyDescent="0.2">
      <c r="A1" s="1" t="s">
        <v>80</v>
      </c>
    </row>
    <row r="2" spans="1:7" x14ac:dyDescent="0.2">
      <c r="A2" s="1" t="s">
        <v>81</v>
      </c>
    </row>
    <row r="3" spans="1:7" x14ac:dyDescent="0.2">
      <c r="A3" s="1" t="s">
        <v>103</v>
      </c>
    </row>
    <row r="5" spans="1:7" s="8" customFormat="1" x14ac:dyDescent="0.2">
      <c r="A5" s="8" t="s">
        <v>125</v>
      </c>
      <c r="B5" s="8" t="s">
        <v>14</v>
      </c>
      <c r="C5" s="34" t="s">
        <v>15</v>
      </c>
      <c r="E5" s="34" t="s">
        <v>104</v>
      </c>
      <c r="G5" s="8" t="s">
        <v>83</v>
      </c>
    </row>
    <row r="6" spans="1:7" x14ac:dyDescent="0.2">
      <c r="A6" s="52" t="s">
        <v>126</v>
      </c>
    </row>
    <row r="7" spans="1:7" x14ac:dyDescent="0.2">
      <c r="C7" s="8" t="s">
        <v>11</v>
      </c>
      <c r="E7" s="8" t="s">
        <v>16</v>
      </c>
      <c r="G7" s="8" t="s">
        <v>17</v>
      </c>
    </row>
    <row r="8" spans="1:7" x14ac:dyDescent="0.2">
      <c r="C8" s="3" t="s">
        <v>10</v>
      </c>
      <c r="E8" s="8" t="s">
        <v>13</v>
      </c>
      <c r="G8" s="8" t="s">
        <v>18</v>
      </c>
    </row>
    <row r="9" spans="1:7" x14ac:dyDescent="0.2">
      <c r="A9" s="8">
        <v>1</v>
      </c>
      <c r="B9" s="50" t="s">
        <v>12</v>
      </c>
      <c r="C9" s="3"/>
    </row>
    <row r="10" spans="1:7" x14ac:dyDescent="0.2">
      <c r="A10" s="8">
        <f>A9+1</f>
        <v>2</v>
      </c>
      <c r="B10" s="2" t="s">
        <v>0</v>
      </c>
      <c r="C10" s="6">
        <v>21705706.802400004</v>
      </c>
      <c r="E10" s="6">
        <v>-3634295.04</v>
      </c>
      <c r="G10" s="6">
        <f>C10+E10</f>
        <v>18071411.762400005</v>
      </c>
    </row>
    <row r="11" spans="1:7" x14ac:dyDescent="0.2">
      <c r="A11" s="8">
        <f t="shared" ref="A11:A26" si="0">A10+1</f>
        <v>3</v>
      </c>
      <c r="B11" s="2" t="s">
        <v>1</v>
      </c>
      <c r="C11" s="4">
        <v>4286408.6102669509</v>
      </c>
      <c r="E11" s="4">
        <v>0</v>
      </c>
      <c r="G11" s="4">
        <f>C11+E11</f>
        <v>4286408.6102669509</v>
      </c>
    </row>
    <row r="12" spans="1:7" x14ac:dyDescent="0.2">
      <c r="A12" s="8">
        <f t="shared" si="0"/>
        <v>4</v>
      </c>
      <c r="B12" s="2" t="s">
        <v>2</v>
      </c>
      <c r="C12" s="4">
        <v>1653910.0944000001</v>
      </c>
      <c r="E12" s="4">
        <v>26736.911218381421</v>
      </c>
      <c r="G12" s="4">
        <f>C12+E12</f>
        <v>1680647.0056183815</v>
      </c>
    </row>
    <row r="13" spans="1:7" x14ac:dyDescent="0.2">
      <c r="A13" s="8">
        <f t="shared" si="0"/>
        <v>5</v>
      </c>
      <c r="B13" s="2" t="s">
        <v>3</v>
      </c>
      <c r="C13" s="4">
        <v>1376268.0806722855</v>
      </c>
      <c r="E13" s="4">
        <v>-27693.866120749364</v>
      </c>
      <c r="G13" s="4">
        <f>C13+E13</f>
        <v>1348574.2145515361</v>
      </c>
    </row>
    <row r="14" spans="1:7" x14ac:dyDescent="0.2">
      <c r="A14" s="8">
        <f t="shared" si="0"/>
        <v>6</v>
      </c>
      <c r="B14" s="2" t="s">
        <v>4</v>
      </c>
      <c r="C14" s="4">
        <v>7480683.5064329309</v>
      </c>
      <c r="E14" s="4">
        <v>-107204.864</v>
      </c>
      <c r="G14" s="4">
        <f>C14+E14</f>
        <v>7373478.6424329309</v>
      </c>
    </row>
    <row r="15" spans="1:7" x14ac:dyDescent="0.2">
      <c r="A15" s="8">
        <f t="shared" si="0"/>
        <v>7</v>
      </c>
      <c r="B15" s="2" t="s">
        <v>5</v>
      </c>
      <c r="C15" s="4">
        <v>-188523.34</v>
      </c>
      <c r="E15" s="4">
        <v>0</v>
      </c>
      <c r="G15" s="4">
        <f>C15+E15</f>
        <v>-188523.34</v>
      </c>
    </row>
    <row r="16" spans="1:7" x14ac:dyDescent="0.2">
      <c r="A16" s="8">
        <f t="shared" si="0"/>
        <v>8</v>
      </c>
      <c r="B16" s="2" t="s">
        <v>6</v>
      </c>
      <c r="C16" s="4">
        <v>52826.925479741622</v>
      </c>
      <c r="E16" s="4">
        <v>-58719.148116177894</v>
      </c>
      <c r="G16" s="4">
        <f>C16+E16</f>
        <v>-5892.2226364362723</v>
      </c>
    </row>
    <row r="17" spans="1:7" x14ac:dyDescent="0.2">
      <c r="A17" s="8">
        <f t="shared" si="0"/>
        <v>9</v>
      </c>
      <c r="C17" s="4"/>
      <c r="E17" s="4">
        <v>0</v>
      </c>
      <c r="G17" s="4">
        <f>C17+E17</f>
        <v>0</v>
      </c>
    </row>
    <row r="18" spans="1:7" x14ac:dyDescent="0.2">
      <c r="A18" s="8">
        <f t="shared" si="0"/>
        <v>10</v>
      </c>
      <c r="B18" s="2" t="s">
        <v>7</v>
      </c>
      <c r="C18" s="48">
        <f>SUM(C10:C17)</f>
        <v>36367280.679651909</v>
      </c>
      <c r="E18" s="48">
        <f t="shared" ref="E18:G18" si="1">SUM(E10:E17)</f>
        <v>-3801176.0070185456</v>
      </c>
      <c r="G18" s="48">
        <f t="shared" si="1"/>
        <v>32566104.672633369</v>
      </c>
    </row>
    <row r="19" spans="1:7" x14ac:dyDescent="0.2">
      <c r="A19" s="8">
        <f t="shared" si="0"/>
        <v>11</v>
      </c>
      <c r="C19" s="4"/>
      <c r="G19" s="4"/>
    </row>
    <row r="20" spans="1:7" x14ac:dyDescent="0.2">
      <c r="A20" s="8">
        <f t="shared" si="0"/>
        <v>12</v>
      </c>
      <c r="B20" s="2" t="s">
        <v>8</v>
      </c>
      <c r="C20" s="6">
        <v>-90432.025599999994</v>
      </c>
      <c r="E20" s="6">
        <v>0</v>
      </c>
      <c r="G20" s="6">
        <f>C20+E20</f>
        <v>-90432.025599999994</v>
      </c>
    </row>
    <row r="21" spans="1:7" x14ac:dyDescent="0.2">
      <c r="A21" s="8">
        <f t="shared" si="0"/>
        <v>13</v>
      </c>
      <c r="C21" s="4"/>
      <c r="G21" s="4"/>
    </row>
    <row r="22" spans="1:7" x14ac:dyDescent="0.2">
      <c r="A22" s="8">
        <f t="shared" si="0"/>
        <v>14</v>
      </c>
      <c r="B22" s="2" t="s">
        <v>9</v>
      </c>
      <c r="C22" s="48">
        <f>C18+C20</f>
        <v>36276848.654051907</v>
      </c>
      <c r="E22" s="48">
        <f t="shared" ref="E22:G22" si="2">E18+E20</f>
        <v>-3801176.0070185456</v>
      </c>
      <c r="G22" s="48">
        <f t="shared" si="2"/>
        <v>32475672.647033367</v>
      </c>
    </row>
    <row r="23" spans="1:7" x14ac:dyDescent="0.2">
      <c r="A23" s="8">
        <f t="shared" si="0"/>
        <v>15</v>
      </c>
      <c r="C23" s="29"/>
      <c r="E23" s="29"/>
      <c r="G23" s="29"/>
    </row>
    <row r="24" spans="1:7" x14ac:dyDescent="0.2">
      <c r="A24" s="8">
        <f t="shared" si="0"/>
        <v>16</v>
      </c>
      <c r="B24" s="2" t="s">
        <v>77</v>
      </c>
      <c r="C24" s="29">
        <f>-(1687508+70765)</f>
        <v>-1758273</v>
      </c>
      <c r="E24" s="29">
        <v>0</v>
      </c>
      <c r="G24" s="29">
        <f>C24+E24</f>
        <v>-1758273</v>
      </c>
    </row>
    <row r="25" spans="1:7" x14ac:dyDescent="0.2">
      <c r="A25" s="8">
        <f t="shared" si="0"/>
        <v>17</v>
      </c>
      <c r="C25" s="29"/>
      <c r="E25" s="29"/>
      <c r="G25" s="29"/>
    </row>
    <row r="26" spans="1:7" x14ac:dyDescent="0.2">
      <c r="A26" s="8">
        <f t="shared" si="0"/>
        <v>18</v>
      </c>
      <c r="B26" s="2" t="s">
        <v>52</v>
      </c>
      <c r="C26" s="48">
        <f>C22+C24</f>
        <v>34518575.654051907</v>
      </c>
      <c r="E26" s="48">
        <f t="shared" ref="E26:G26" si="3">E22+E24</f>
        <v>-3801176.0070185456</v>
      </c>
      <c r="G26" s="48">
        <f t="shared" si="3"/>
        <v>30717399.647033367</v>
      </c>
    </row>
    <row r="27" spans="1:7" x14ac:dyDescent="0.2">
      <c r="A27" s="8"/>
      <c r="C27" s="29"/>
      <c r="E27" s="29"/>
      <c r="G27" s="29"/>
    </row>
    <row r="28" spans="1:7" x14ac:dyDescent="0.2">
      <c r="G28" s="46"/>
    </row>
    <row r="30" spans="1:7" x14ac:dyDescent="0.2">
      <c r="C30" s="51"/>
    </row>
  </sheetData>
  <printOptions horizontalCentered="1"/>
  <pageMargins left="0.7" right="0.7" top="0.75" bottom="0.75" header="0.3" footer="0.3"/>
  <pageSetup scale="92" fitToHeight="0" orientation="portrait" r:id="rId1"/>
  <headerFooter>
    <oddHeader>&amp;RSchedule &amp;A</oddHeader>
    <oddFooter>&amp;CPage&amp;P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D4160-FEBC-4D6B-A6B5-2D3A4DA1ED5A}">
  <sheetPr>
    <pageSetUpPr fitToPage="1"/>
  </sheetPr>
  <dimension ref="A1:P29"/>
  <sheetViews>
    <sheetView showGridLines="0" workbookViewId="0">
      <selection activeCell="H34" sqref="G34:H34"/>
    </sheetView>
  </sheetViews>
  <sheetFormatPr defaultRowHeight="12.75" x14ac:dyDescent="0.2"/>
  <cols>
    <col min="1" max="1" width="9.140625" style="2"/>
    <col min="2" max="2" width="44.140625" style="2" bestFit="1" customWidth="1"/>
    <col min="3" max="3" width="15.42578125" style="2" bestFit="1" customWidth="1"/>
    <col min="4" max="4" width="1.42578125" style="2" customWidth="1"/>
    <col min="5" max="5" width="12.28515625" style="2" bestFit="1" customWidth="1"/>
    <col min="6" max="6" width="1.42578125" style="2" customWidth="1"/>
    <col min="7" max="7" width="12.5703125" style="2" bestFit="1" customWidth="1"/>
    <col min="8" max="16384" width="9.140625" style="2"/>
  </cols>
  <sheetData>
    <row r="1" spans="1:7" x14ac:dyDescent="0.2">
      <c r="A1" s="1" t="s">
        <v>80</v>
      </c>
    </row>
    <row r="2" spans="1:7" x14ac:dyDescent="0.2">
      <c r="A2" s="1" t="s">
        <v>81</v>
      </c>
    </row>
    <row r="3" spans="1:7" x14ac:dyDescent="0.2">
      <c r="A3" s="1" t="s">
        <v>105</v>
      </c>
    </row>
    <row r="5" spans="1:7" s="8" customFormat="1" x14ac:dyDescent="0.2">
      <c r="A5" s="8" t="s">
        <v>125</v>
      </c>
      <c r="B5" s="8" t="s">
        <v>14</v>
      </c>
      <c r="C5" s="34" t="s">
        <v>15</v>
      </c>
      <c r="E5" s="34" t="s">
        <v>82</v>
      </c>
      <c r="G5" s="34" t="s">
        <v>83</v>
      </c>
    </row>
    <row r="6" spans="1:7" x14ac:dyDescent="0.2">
      <c r="A6" s="52" t="s">
        <v>126</v>
      </c>
    </row>
    <row r="7" spans="1:7" x14ac:dyDescent="0.2">
      <c r="C7" s="8" t="s">
        <v>11</v>
      </c>
      <c r="E7" s="8" t="s">
        <v>16</v>
      </c>
      <c r="G7" s="8" t="s">
        <v>17</v>
      </c>
    </row>
    <row r="8" spans="1:7" x14ac:dyDescent="0.2">
      <c r="C8" s="3" t="s">
        <v>10</v>
      </c>
      <c r="E8" s="8" t="s">
        <v>13</v>
      </c>
      <c r="G8" s="8" t="s">
        <v>18</v>
      </c>
    </row>
    <row r="9" spans="1:7" x14ac:dyDescent="0.2">
      <c r="A9" s="8">
        <v>1</v>
      </c>
      <c r="B9" s="50" t="s">
        <v>106</v>
      </c>
      <c r="C9" s="3"/>
      <c r="G9" s="3"/>
    </row>
    <row r="10" spans="1:7" x14ac:dyDescent="0.2">
      <c r="A10" s="8">
        <f t="shared" ref="A10:A26" si="0">A9+1</f>
        <v>2</v>
      </c>
      <c r="B10" s="2" t="s">
        <v>0</v>
      </c>
      <c r="C10" s="6">
        <v>2929671.7131999996</v>
      </c>
      <c r="E10" s="6">
        <v>-479263.65</v>
      </c>
      <c r="G10" s="6">
        <f>C10+E10</f>
        <v>2450408.0631999997</v>
      </c>
    </row>
    <row r="11" spans="1:7" x14ac:dyDescent="0.2">
      <c r="A11" s="8">
        <f t="shared" si="0"/>
        <v>3</v>
      </c>
      <c r="B11" s="2" t="s">
        <v>1</v>
      </c>
      <c r="C11" s="4">
        <v>641095.8155797316</v>
      </c>
      <c r="E11" s="4">
        <v>0</v>
      </c>
      <c r="G11" s="4">
        <f>C11+E11</f>
        <v>641095.8155797316</v>
      </c>
    </row>
    <row r="12" spans="1:7" x14ac:dyDescent="0.2">
      <c r="A12" s="8">
        <f t="shared" si="0"/>
        <v>4</v>
      </c>
      <c r="B12" s="2" t="s">
        <v>2</v>
      </c>
      <c r="C12" s="4">
        <v>210762.98559999999</v>
      </c>
      <c r="E12" s="4">
        <v>-3645.9424388701941</v>
      </c>
      <c r="G12" s="4">
        <f>C12+E12</f>
        <v>207117.04316112978</v>
      </c>
    </row>
    <row r="13" spans="1:7" x14ac:dyDescent="0.2">
      <c r="A13" s="8">
        <f t="shared" si="0"/>
        <v>5</v>
      </c>
      <c r="B13" s="2" t="s">
        <v>3</v>
      </c>
      <c r="C13" s="4">
        <v>165412.8516362338</v>
      </c>
      <c r="E13" s="4">
        <v>-4252.8821893670884</v>
      </c>
      <c r="G13" s="4">
        <f>C13+E13</f>
        <v>161159.96944686671</v>
      </c>
    </row>
    <row r="14" spans="1:7" x14ac:dyDescent="0.2">
      <c r="A14" s="8">
        <f t="shared" si="0"/>
        <v>6</v>
      </c>
      <c r="B14" s="2" t="s">
        <v>4</v>
      </c>
      <c r="C14" s="4">
        <v>1267330.5933593265</v>
      </c>
      <c r="E14" s="4">
        <v>-16463.2</v>
      </c>
      <c r="G14" s="4">
        <f>C14+E14</f>
        <v>1250867.3933593265</v>
      </c>
    </row>
    <row r="15" spans="1:7" x14ac:dyDescent="0.2">
      <c r="A15" s="8">
        <f t="shared" si="0"/>
        <v>7</v>
      </c>
      <c r="B15" s="2" t="s">
        <v>5</v>
      </c>
      <c r="C15" s="4">
        <v>-33789.259999999995</v>
      </c>
      <c r="E15" s="4">
        <v>0</v>
      </c>
      <c r="G15" s="4">
        <f>C15+E15</f>
        <v>-33789.259999999995</v>
      </c>
    </row>
    <row r="16" spans="1:7" x14ac:dyDescent="0.2">
      <c r="A16" s="8">
        <f t="shared" si="0"/>
        <v>8</v>
      </c>
      <c r="B16" s="2" t="s">
        <v>6</v>
      </c>
      <c r="C16" s="4">
        <v>7203.6716563284026</v>
      </c>
      <c r="E16" s="4">
        <v>-7901.8868349170234</v>
      </c>
      <c r="G16" s="4">
        <f>C16+E16</f>
        <v>-698.2151785886208</v>
      </c>
    </row>
    <row r="17" spans="1:7" x14ac:dyDescent="0.2">
      <c r="A17" s="8">
        <f t="shared" si="0"/>
        <v>9</v>
      </c>
      <c r="C17" s="4"/>
      <c r="E17" s="4"/>
      <c r="G17" s="4"/>
    </row>
    <row r="18" spans="1:7" x14ac:dyDescent="0.2">
      <c r="A18" s="8">
        <f t="shared" si="0"/>
        <v>10</v>
      </c>
      <c r="B18" s="2" t="s">
        <v>7</v>
      </c>
      <c r="C18" s="48">
        <f>SUM(C10:C17)</f>
        <v>5187688.3710316196</v>
      </c>
      <c r="E18" s="48">
        <f t="shared" ref="E18:G18" si="1">SUM(E10:E17)</f>
        <v>-511527.56146315433</v>
      </c>
      <c r="G18" s="48">
        <f t="shared" si="1"/>
        <v>4676160.8095684657</v>
      </c>
    </row>
    <row r="19" spans="1:7" x14ac:dyDescent="0.2">
      <c r="A19" s="8">
        <f t="shared" si="0"/>
        <v>11</v>
      </c>
      <c r="C19" s="4"/>
      <c r="G19" s="4"/>
    </row>
    <row r="20" spans="1:7" x14ac:dyDescent="0.2">
      <c r="A20" s="8">
        <f t="shared" si="0"/>
        <v>12</v>
      </c>
      <c r="B20" s="2" t="s">
        <v>8</v>
      </c>
      <c r="C20" s="6">
        <v>-6181.8144000000002</v>
      </c>
      <c r="E20" s="6">
        <v>0</v>
      </c>
      <c r="G20" s="6">
        <f>C20+E20</f>
        <v>-6181.8144000000002</v>
      </c>
    </row>
    <row r="21" spans="1:7" x14ac:dyDescent="0.2">
      <c r="A21" s="8">
        <f t="shared" si="0"/>
        <v>13</v>
      </c>
      <c r="C21" s="4"/>
      <c r="G21" s="4"/>
    </row>
    <row r="22" spans="1:7" x14ac:dyDescent="0.2">
      <c r="A22" s="8">
        <f t="shared" si="0"/>
        <v>14</v>
      </c>
      <c r="B22" s="2" t="s">
        <v>9</v>
      </c>
      <c r="C22" s="48">
        <f>C18+C20</f>
        <v>5181506.55663162</v>
      </c>
      <c r="E22" s="48">
        <f t="shared" ref="E22:G22" si="2">E18+E20</f>
        <v>-511527.56146315433</v>
      </c>
      <c r="G22" s="48">
        <f t="shared" si="2"/>
        <v>4669978.9951684661</v>
      </c>
    </row>
    <row r="23" spans="1:7" x14ac:dyDescent="0.2">
      <c r="A23" s="8">
        <f t="shared" si="0"/>
        <v>15</v>
      </c>
    </row>
    <row r="24" spans="1:7" x14ac:dyDescent="0.2">
      <c r="A24" s="8">
        <f t="shared" si="0"/>
        <v>16</v>
      </c>
      <c r="B24" s="2" t="s">
        <v>77</v>
      </c>
      <c r="C24" s="6">
        <f>-(284594+71702)</f>
        <v>-356296</v>
      </c>
      <c r="D24" s="6"/>
      <c r="E24" s="6">
        <v>0</v>
      </c>
      <c r="F24" s="6"/>
      <c r="G24" s="6">
        <f>C24+E24</f>
        <v>-356296</v>
      </c>
    </row>
    <row r="25" spans="1:7" x14ac:dyDescent="0.2">
      <c r="A25" s="8">
        <f t="shared" si="0"/>
        <v>17</v>
      </c>
    </row>
    <row r="26" spans="1:7" x14ac:dyDescent="0.2">
      <c r="A26" s="8">
        <f t="shared" si="0"/>
        <v>18</v>
      </c>
      <c r="B26" s="2" t="s">
        <v>52</v>
      </c>
      <c r="C26" s="53">
        <f>C22+C24</f>
        <v>4825210.55663162</v>
      </c>
      <c r="E26" s="53">
        <f t="shared" ref="E26:G26" si="3">E22+E24</f>
        <v>-511527.56146315433</v>
      </c>
      <c r="G26" s="53">
        <f t="shared" si="3"/>
        <v>4313682.9951684661</v>
      </c>
    </row>
    <row r="27" spans="1:7" x14ac:dyDescent="0.2">
      <c r="G27" s="7"/>
    </row>
    <row r="28" spans="1:7" x14ac:dyDescent="0.2">
      <c r="G28" s="46"/>
    </row>
    <row r="29" spans="1:7" x14ac:dyDescent="0.2">
      <c r="C29" s="51"/>
    </row>
  </sheetData>
  <printOptions horizontalCentered="1"/>
  <pageMargins left="0.7" right="0.7" top="0.75" bottom="0.75" header="0.3" footer="0.3"/>
  <pageSetup scale="93" fitToHeight="0" orientation="portrait" r:id="rId1"/>
  <headerFooter>
    <oddHeader>&amp;RSchedule &amp;A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1462F-7166-487D-B48C-D058496B2F75}">
  <sheetPr>
    <pageSetUpPr fitToPage="1"/>
  </sheetPr>
  <dimension ref="A1:L89"/>
  <sheetViews>
    <sheetView showGridLines="0" zoomScaleNormal="100" workbookViewId="0">
      <pane xSplit="2" ySplit="10" topLeftCell="C11" activePane="bottomRight" state="frozen"/>
      <selection activeCell="F42" sqref="F42"/>
      <selection pane="topRight" activeCell="F42" sqref="F42"/>
      <selection pane="bottomLeft" activeCell="F42" sqref="F42"/>
      <selection pane="bottomRight" activeCell="F31" sqref="F31"/>
    </sheetView>
  </sheetViews>
  <sheetFormatPr defaultColWidth="9.140625" defaultRowHeight="12.75" outlineLevelCol="1" x14ac:dyDescent="0.2"/>
  <cols>
    <col min="1" max="1" width="9.140625" style="2"/>
    <col min="2" max="2" width="27.85546875" style="2" bestFit="1" customWidth="1"/>
    <col min="3" max="3" width="13.5703125" style="2" customWidth="1"/>
    <col min="4" max="4" width="0.7109375" style="12" customWidth="1"/>
    <col min="5" max="6" width="13.5703125" style="2" customWidth="1"/>
    <col min="7" max="7" width="0.7109375" style="12" customWidth="1"/>
    <col min="8" max="9" width="13.5703125" style="2" customWidth="1"/>
    <col min="10" max="10" width="9.140625" style="2"/>
    <col min="11" max="11" width="11.5703125" style="2" hidden="1" customWidth="1" outlineLevel="1"/>
    <col min="12" max="12" width="9.140625" style="2" collapsed="1"/>
    <col min="13" max="16384" width="9.140625" style="2"/>
  </cols>
  <sheetData>
    <row r="1" spans="1:11" x14ac:dyDescent="0.2">
      <c r="A1" s="1" t="s">
        <v>80</v>
      </c>
      <c r="B1" s="1"/>
    </row>
    <row r="2" spans="1:11" x14ac:dyDescent="0.2">
      <c r="A2" s="1" t="s">
        <v>81</v>
      </c>
      <c r="B2" s="1"/>
    </row>
    <row r="3" spans="1:11" x14ac:dyDescent="0.2">
      <c r="A3" s="1" t="s">
        <v>95</v>
      </c>
      <c r="B3" s="1"/>
    </row>
    <row r="4" spans="1:11" x14ac:dyDescent="0.2">
      <c r="B4" s="1"/>
    </row>
    <row r="5" spans="1:11" s="8" customFormat="1" x14ac:dyDescent="0.2">
      <c r="A5" s="8" t="s">
        <v>125</v>
      </c>
      <c r="B5" s="11" t="s">
        <v>14</v>
      </c>
      <c r="C5" s="8" t="s">
        <v>15</v>
      </c>
      <c r="D5" s="13"/>
      <c r="E5" s="34" t="s">
        <v>82</v>
      </c>
      <c r="F5" s="8" t="s">
        <v>83</v>
      </c>
      <c r="G5" s="13"/>
      <c r="H5" s="34" t="s">
        <v>91</v>
      </c>
      <c r="I5" s="8" t="s">
        <v>92</v>
      </c>
    </row>
    <row r="6" spans="1:11" x14ac:dyDescent="0.2">
      <c r="A6" s="52" t="s">
        <v>126</v>
      </c>
      <c r="B6" s="1"/>
    </row>
    <row r="7" spans="1:11" s="8" customFormat="1" x14ac:dyDescent="0.2">
      <c r="D7" s="13"/>
      <c r="E7" s="41" t="s">
        <v>96</v>
      </c>
      <c r="F7" s="32"/>
      <c r="G7" s="13"/>
      <c r="H7" s="41" t="s">
        <v>96</v>
      </c>
      <c r="I7" s="32"/>
    </row>
    <row r="8" spans="1:11" s="8" customFormat="1" x14ac:dyDescent="0.2">
      <c r="C8" s="8" t="s">
        <v>11</v>
      </c>
      <c r="D8" s="13"/>
      <c r="E8" s="42" t="s">
        <v>97</v>
      </c>
      <c r="F8" s="33"/>
      <c r="G8" s="13"/>
      <c r="H8" s="42" t="s">
        <v>98</v>
      </c>
      <c r="I8" s="33"/>
    </row>
    <row r="9" spans="1:11" s="8" customFormat="1" ht="13.5" thickBot="1" x14ac:dyDescent="0.25">
      <c r="C9" s="3" t="s">
        <v>21</v>
      </c>
      <c r="D9" s="13"/>
      <c r="E9" s="3" t="s">
        <v>50</v>
      </c>
      <c r="F9" s="3" t="s">
        <v>51</v>
      </c>
      <c r="G9" s="13"/>
      <c r="H9" s="3" t="s">
        <v>50</v>
      </c>
      <c r="I9" s="3" t="s">
        <v>51</v>
      </c>
    </row>
    <row r="10" spans="1:11" ht="13.5" thickBot="1" x14ac:dyDescent="0.25">
      <c r="A10" s="8">
        <v>1</v>
      </c>
      <c r="B10" s="14" t="s">
        <v>20</v>
      </c>
      <c r="E10" s="8"/>
      <c r="F10" s="8"/>
      <c r="H10" s="8"/>
    </row>
    <row r="11" spans="1:11" x14ac:dyDescent="0.2">
      <c r="A11" s="8">
        <f>A10+1</f>
        <v>2</v>
      </c>
      <c r="B11" s="2" t="s">
        <v>22</v>
      </c>
    </row>
    <row r="12" spans="1:11" x14ac:dyDescent="0.2">
      <c r="A12" s="8">
        <f t="shared" ref="A12:A75" si="0">A11+1</f>
        <v>3</v>
      </c>
      <c r="B12" s="64" t="s">
        <v>23</v>
      </c>
      <c r="C12" s="16">
        <v>54.15</v>
      </c>
      <c r="D12" s="16"/>
      <c r="E12" s="9">
        <f>(E88-E85)/$K$49</f>
        <v>53.004094184777053</v>
      </c>
      <c r="F12" s="9">
        <f>(F88-F85)/$K$49</f>
        <v>54.235874911206942</v>
      </c>
      <c r="G12" s="16"/>
      <c r="H12" s="9">
        <f>(H88-H85)/$K$49</f>
        <v>42.782745833490281</v>
      </c>
      <c r="I12" s="9">
        <f>(I88-I85)/$K$49</f>
        <v>44.014526559920178</v>
      </c>
      <c r="J12" s="16"/>
      <c r="K12" s="17">
        <v>1</v>
      </c>
    </row>
    <row r="13" spans="1:11" x14ac:dyDescent="0.2">
      <c r="A13" s="8">
        <f t="shared" si="0"/>
        <v>4</v>
      </c>
      <c r="B13" s="22" t="s">
        <v>24</v>
      </c>
      <c r="C13" s="49">
        <f t="shared" ref="C13:C23" si="1">ROUND(($C$12*K13),2)</f>
        <v>54.15</v>
      </c>
      <c r="D13" s="18"/>
      <c r="E13" s="17">
        <f t="shared" ref="E13:F23" si="2">E$12*$K13</f>
        <v>53.004094184777053</v>
      </c>
      <c r="F13" s="17">
        <f t="shared" si="2"/>
        <v>54.235874911206942</v>
      </c>
      <c r="G13" s="18"/>
      <c r="H13" s="17">
        <f t="shared" ref="H13:I23" si="3">H$12*$K13</f>
        <v>42.782745833490281</v>
      </c>
      <c r="I13" s="17">
        <f t="shared" si="3"/>
        <v>44.014526559920178</v>
      </c>
      <c r="K13" s="17">
        <v>1</v>
      </c>
    </row>
    <row r="14" spans="1:11" x14ac:dyDescent="0.2">
      <c r="A14" s="8">
        <f t="shared" si="0"/>
        <v>5</v>
      </c>
      <c r="B14" s="64" t="s">
        <v>25</v>
      </c>
      <c r="C14" s="49">
        <f t="shared" si="1"/>
        <v>81.23</v>
      </c>
      <c r="D14" s="18"/>
      <c r="E14" s="17">
        <f t="shared" si="2"/>
        <v>79.506141277165582</v>
      </c>
      <c r="F14" s="17">
        <f t="shared" si="2"/>
        <v>81.353812366810416</v>
      </c>
      <c r="G14" s="18"/>
      <c r="H14" s="17">
        <f t="shared" si="3"/>
        <v>64.174118750235422</v>
      </c>
      <c r="I14" s="17">
        <f t="shared" si="3"/>
        <v>66.02178983988027</v>
      </c>
      <c r="K14" s="17">
        <v>1.5</v>
      </c>
    </row>
    <row r="15" spans="1:11" x14ac:dyDescent="0.2">
      <c r="A15" s="8">
        <f t="shared" si="0"/>
        <v>6</v>
      </c>
      <c r="B15" s="65" t="s">
        <v>26</v>
      </c>
      <c r="C15" s="49">
        <f t="shared" si="1"/>
        <v>135.38</v>
      </c>
      <c r="D15" s="18"/>
      <c r="E15" s="17">
        <f t="shared" si="2"/>
        <v>132.51023546194264</v>
      </c>
      <c r="F15" s="17">
        <f t="shared" si="2"/>
        <v>135.58968727801735</v>
      </c>
      <c r="G15" s="18"/>
      <c r="H15" s="17">
        <f t="shared" si="3"/>
        <v>106.9568645837257</v>
      </c>
      <c r="I15" s="17">
        <f t="shared" si="3"/>
        <v>110.03631639980044</v>
      </c>
      <c r="K15" s="17">
        <v>2.5</v>
      </c>
    </row>
    <row r="16" spans="1:11" x14ac:dyDescent="0.2">
      <c r="A16" s="8">
        <f t="shared" si="0"/>
        <v>7</v>
      </c>
      <c r="B16" s="65" t="s">
        <v>27</v>
      </c>
      <c r="C16" s="49">
        <f t="shared" si="1"/>
        <v>270.75</v>
      </c>
      <c r="D16" s="18"/>
      <c r="E16" s="17">
        <f t="shared" si="2"/>
        <v>265.02047092388528</v>
      </c>
      <c r="F16" s="17">
        <f t="shared" si="2"/>
        <v>271.1793745560347</v>
      </c>
      <c r="G16" s="18"/>
      <c r="H16" s="17">
        <f t="shared" si="3"/>
        <v>213.91372916745141</v>
      </c>
      <c r="I16" s="17">
        <f t="shared" si="3"/>
        <v>220.07263279960088</v>
      </c>
      <c r="K16" s="17">
        <v>5</v>
      </c>
    </row>
    <row r="17" spans="1:11" x14ac:dyDescent="0.2">
      <c r="A17" s="8">
        <f t="shared" si="0"/>
        <v>8</v>
      </c>
      <c r="B17" s="65" t="s">
        <v>28</v>
      </c>
      <c r="C17" s="49">
        <f t="shared" si="1"/>
        <v>433.2</v>
      </c>
      <c r="D17" s="18"/>
      <c r="E17" s="17">
        <f t="shared" si="2"/>
        <v>424.03275347821642</v>
      </c>
      <c r="F17" s="17">
        <f t="shared" si="2"/>
        <v>433.88699928965553</v>
      </c>
      <c r="G17" s="18"/>
      <c r="H17" s="17">
        <f t="shared" si="3"/>
        <v>342.26196666792225</v>
      </c>
      <c r="I17" s="17">
        <f t="shared" si="3"/>
        <v>352.11621247936142</v>
      </c>
      <c r="K17" s="17">
        <v>8</v>
      </c>
    </row>
    <row r="18" spans="1:11" x14ac:dyDescent="0.2">
      <c r="A18" s="8">
        <f t="shared" si="0"/>
        <v>9</v>
      </c>
      <c r="B18" s="65" t="s">
        <v>29</v>
      </c>
      <c r="C18" s="49">
        <f t="shared" si="1"/>
        <v>812.25</v>
      </c>
      <c r="D18" s="18"/>
      <c r="E18" s="17">
        <f t="shared" si="2"/>
        <v>795.0614127716558</v>
      </c>
      <c r="F18" s="17">
        <f t="shared" si="2"/>
        <v>813.53812366810416</v>
      </c>
      <c r="G18" s="18"/>
      <c r="H18" s="17">
        <f t="shared" si="3"/>
        <v>641.74118750235425</v>
      </c>
      <c r="I18" s="17">
        <f t="shared" si="3"/>
        <v>660.21789839880262</v>
      </c>
      <c r="K18" s="17">
        <v>15</v>
      </c>
    </row>
    <row r="19" spans="1:11" x14ac:dyDescent="0.2">
      <c r="A19" s="8">
        <f t="shared" si="0"/>
        <v>10</v>
      </c>
      <c r="B19" s="65" t="s">
        <v>30</v>
      </c>
      <c r="C19" s="49">
        <f t="shared" si="1"/>
        <v>1353.75</v>
      </c>
      <c r="D19" s="18"/>
      <c r="E19" s="17">
        <f t="shared" si="2"/>
        <v>1325.1023546194263</v>
      </c>
      <c r="F19" s="17">
        <f t="shared" si="2"/>
        <v>1355.8968727801735</v>
      </c>
      <c r="G19" s="18"/>
      <c r="H19" s="17">
        <f t="shared" si="3"/>
        <v>1069.568645837257</v>
      </c>
      <c r="I19" s="17">
        <f t="shared" si="3"/>
        <v>1100.3631639980044</v>
      </c>
      <c r="K19" s="17">
        <v>25</v>
      </c>
    </row>
    <row r="20" spans="1:11" x14ac:dyDescent="0.2">
      <c r="A20" s="8">
        <f t="shared" si="0"/>
        <v>11</v>
      </c>
      <c r="B20" s="65" t="s">
        <v>31</v>
      </c>
      <c r="C20" s="49">
        <f t="shared" si="1"/>
        <v>2707.5</v>
      </c>
      <c r="D20" s="18"/>
      <c r="E20" s="17">
        <f t="shared" si="2"/>
        <v>2650.2047092388525</v>
      </c>
      <c r="F20" s="17">
        <f t="shared" si="2"/>
        <v>2711.7937455603469</v>
      </c>
      <c r="G20" s="18"/>
      <c r="H20" s="17">
        <f t="shared" si="3"/>
        <v>2139.137291674514</v>
      </c>
      <c r="I20" s="17">
        <f t="shared" si="3"/>
        <v>2200.7263279960089</v>
      </c>
      <c r="K20" s="17">
        <v>50</v>
      </c>
    </row>
    <row r="21" spans="1:11" x14ac:dyDescent="0.2">
      <c r="A21" s="8">
        <f t="shared" si="0"/>
        <v>12</v>
      </c>
      <c r="B21" s="65" t="s">
        <v>32</v>
      </c>
      <c r="C21" s="49">
        <f t="shared" si="1"/>
        <v>4332</v>
      </c>
      <c r="D21" s="18"/>
      <c r="E21" s="17">
        <f t="shared" si="2"/>
        <v>4240.3275347821645</v>
      </c>
      <c r="F21" s="17">
        <f t="shared" si="2"/>
        <v>4338.8699928965552</v>
      </c>
      <c r="G21" s="18"/>
      <c r="H21" s="17">
        <f t="shared" si="3"/>
        <v>3422.6196666792225</v>
      </c>
      <c r="I21" s="17">
        <f t="shared" si="3"/>
        <v>3521.1621247936141</v>
      </c>
      <c r="K21" s="17">
        <v>80</v>
      </c>
    </row>
    <row r="22" spans="1:11" x14ac:dyDescent="0.2">
      <c r="A22" s="8">
        <f t="shared" si="0"/>
        <v>13</v>
      </c>
      <c r="B22" s="65" t="s">
        <v>48</v>
      </c>
      <c r="C22" s="49">
        <f t="shared" si="1"/>
        <v>6227.25</v>
      </c>
      <c r="D22" s="18"/>
      <c r="E22" s="17">
        <f t="shared" si="2"/>
        <v>6095.4708312493613</v>
      </c>
      <c r="F22" s="17">
        <f t="shared" si="2"/>
        <v>6237.125614788798</v>
      </c>
      <c r="G22" s="18"/>
      <c r="H22" s="17">
        <f t="shared" si="3"/>
        <v>4920.0157708513825</v>
      </c>
      <c r="I22" s="17">
        <f t="shared" si="3"/>
        <v>5061.6705543908201</v>
      </c>
      <c r="K22" s="17">
        <v>115</v>
      </c>
    </row>
    <row r="23" spans="1:11" x14ac:dyDescent="0.2">
      <c r="A23" s="8">
        <f t="shared" si="0"/>
        <v>14</v>
      </c>
      <c r="B23" s="65" t="s">
        <v>49</v>
      </c>
      <c r="C23" s="49">
        <f t="shared" si="1"/>
        <v>11642.25</v>
      </c>
      <c r="D23" s="18"/>
      <c r="E23" s="17">
        <f t="shared" si="2"/>
        <v>11395.880249727066</v>
      </c>
      <c r="F23" s="17">
        <f t="shared" si="2"/>
        <v>11660.713105909492</v>
      </c>
      <c r="G23" s="18"/>
      <c r="H23" s="17">
        <f t="shared" si="3"/>
        <v>9198.2903542004096</v>
      </c>
      <c r="I23" s="17">
        <f t="shared" si="3"/>
        <v>9463.1232103828388</v>
      </c>
      <c r="K23" s="17">
        <v>215</v>
      </c>
    </row>
    <row r="24" spans="1:11" x14ac:dyDescent="0.2">
      <c r="A24" s="8">
        <f t="shared" si="0"/>
        <v>15</v>
      </c>
    </row>
    <row r="25" spans="1:11" x14ac:dyDescent="0.2">
      <c r="A25" s="8">
        <f t="shared" si="0"/>
        <v>16</v>
      </c>
      <c r="B25" s="20" t="s">
        <v>33</v>
      </c>
    </row>
    <row r="26" spans="1:11" x14ac:dyDescent="0.2">
      <c r="A26" s="8">
        <f t="shared" si="0"/>
        <v>17</v>
      </c>
      <c r="B26" s="19" t="s">
        <v>34</v>
      </c>
      <c r="C26" s="9">
        <v>7.25</v>
      </c>
      <c r="D26" s="18"/>
      <c r="E26" s="9">
        <v>7.47</v>
      </c>
      <c r="F26" s="9">
        <v>7.47</v>
      </c>
      <c r="G26" s="18"/>
      <c r="H26" s="9">
        <f>E26</f>
        <v>7.47</v>
      </c>
      <c r="I26" s="9">
        <f>F26</f>
        <v>7.47</v>
      </c>
    </row>
    <row r="27" spans="1:11" x14ac:dyDescent="0.2">
      <c r="A27" s="8">
        <f t="shared" si="0"/>
        <v>18</v>
      </c>
      <c r="B27" s="19" t="s">
        <v>35</v>
      </c>
      <c r="C27" s="17">
        <v>7.25</v>
      </c>
      <c r="D27" s="18"/>
      <c r="E27" s="17">
        <f>E26</f>
        <v>7.47</v>
      </c>
      <c r="F27" s="17">
        <f>F26</f>
        <v>7.47</v>
      </c>
      <c r="G27" s="18"/>
      <c r="H27" s="17">
        <f t="shared" ref="H27:H33" si="4">E27</f>
        <v>7.47</v>
      </c>
      <c r="I27" s="17">
        <f t="shared" ref="I27:I33" si="5">F27</f>
        <v>7.47</v>
      </c>
    </row>
    <row r="28" spans="1:11" x14ac:dyDescent="0.2">
      <c r="A28" s="8">
        <f t="shared" si="0"/>
        <v>19</v>
      </c>
      <c r="B28" s="19" t="s">
        <v>36</v>
      </c>
      <c r="C28" s="17">
        <v>8.93</v>
      </c>
      <c r="D28" s="18"/>
      <c r="E28" s="17">
        <v>9.1999999999999993</v>
      </c>
      <c r="F28" s="17">
        <v>9.1999999999999993</v>
      </c>
      <c r="G28" s="18"/>
      <c r="H28" s="17">
        <f t="shared" si="4"/>
        <v>9.1999999999999993</v>
      </c>
      <c r="I28" s="17">
        <f t="shared" si="5"/>
        <v>9.1999999999999993</v>
      </c>
    </row>
    <row r="29" spans="1:11" x14ac:dyDescent="0.2">
      <c r="A29" s="8">
        <f t="shared" si="0"/>
        <v>20</v>
      </c>
      <c r="B29" s="19" t="s">
        <v>37</v>
      </c>
      <c r="C29" s="17">
        <v>8.93</v>
      </c>
      <c r="D29" s="18"/>
      <c r="E29" s="17">
        <f>E28</f>
        <v>9.1999999999999993</v>
      </c>
      <c r="F29" s="17">
        <f>F28</f>
        <v>9.1999999999999993</v>
      </c>
      <c r="G29" s="18"/>
      <c r="H29" s="17">
        <f t="shared" si="4"/>
        <v>9.1999999999999993</v>
      </c>
      <c r="I29" s="17">
        <f t="shared" si="5"/>
        <v>9.1999999999999993</v>
      </c>
    </row>
    <row r="30" spans="1:11" x14ac:dyDescent="0.2">
      <c r="A30" s="8">
        <f t="shared" si="0"/>
        <v>21</v>
      </c>
      <c r="B30" s="19" t="s">
        <v>38</v>
      </c>
      <c r="C30" s="17">
        <v>10.119999999999999</v>
      </c>
      <c r="D30" s="18"/>
      <c r="E30" s="17">
        <v>10.43</v>
      </c>
      <c r="F30" s="17">
        <f>E30</f>
        <v>10.43</v>
      </c>
      <c r="G30" s="18"/>
      <c r="H30" s="17">
        <f t="shared" si="4"/>
        <v>10.43</v>
      </c>
      <c r="I30" s="17">
        <f t="shared" si="5"/>
        <v>10.43</v>
      </c>
    </row>
    <row r="31" spans="1:11" x14ac:dyDescent="0.2">
      <c r="A31" s="8">
        <f t="shared" si="0"/>
        <v>22</v>
      </c>
      <c r="B31" s="19" t="s">
        <v>39</v>
      </c>
      <c r="C31" s="17">
        <v>10.119999999999999</v>
      </c>
      <c r="D31" s="18"/>
      <c r="E31" s="17">
        <f>E30</f>
        <v>10.43</v>
      </c>
      <c r="F31" s="17">
        <f>F30</f>
        <v>10.43</v>
      </c>
      <c r="G31" s="18"/>
      <c r="H31" s="17">
        <f t="shared" si="4"/>
        <v>10.43</v>
      </c>
      <c r="I31" s="17">
        <f t="shared" si="5"/>
        <v>10.43</v>
      </c>
    </row>
    <row r="32" spans="1:11" x14ac:dyDescent="0.2">
      <c r="A32" s="8">
        <f t="shared" si="0"/>
        <v>23</v>
      </c>
      <c r="B32" s="19" t="s">
        <v>40</v>
      </c>
      <c r="C32" s="17">
        <v>10.78</v>
      </c>
      <c r="D32" s="18"/>
      <c r="E32" s="17">
        <v>11.11</v>
      </c>
      <c r="F32" s="17">
        <v>13.43</v>
      </c>
      <c r="G32" s="18"/>
      <c r="H32" s="17">
        <f t="shared" si="4"/>
        <v>11.11</v>
      </c>
      <c r="I32" s="17">
        <f t="shared" si="5"/>
        <v>13.43</v>
      </c>
    </row>
    <row r="33" spans="1:11" x14ac:dyDescent="0.2">
      <c r="A33" s="8">
        <f t="shared" si="0"/>
        <v>24</v>
      </c>
      <c r="B33" s="19" t="s">
        <v>41</v>
      </c>
      <c r="C33" s="17">
        <v>10.78</v>
      </c>
      <c r="D33" s="18"/>
      <c r="E33" s="17">
        <f>E32</f>
        <v>11.11</v>
      </c>
      <c r="F33" s="17">
        <f>F32</f>
        <v>13.43</v>
      </c>
      <c r="G33" s="18"/>
      <c r="H33" s="17">
        <f t="shared" si="4"/>
        <v>11.11</v>
      </c>
      <c r="I33" s="17">
        <f t="shared" si="5"/>
        <v>13.43</v>
      </c>
    </row>
    <row r="34" spans="1:11" ht="13.5" thickBot="1" x14ac:dyDescent="0.25">
      <c r="A34" s="8">
        <f t="shared" si="0"/>
        <v>25</v>
      </c>
    </row>
    <row r="35" spans="1:11" ht="13.5" thickBot="1" x14ac:dyDescent="0.25">
      <c r="A35" s="8">
        <f t="shared" si="0"/>
        <v>26</v>
      </c>
      <c r="B35" s="14" t="s">
        <v>42</v>
      </c>
    </row>
    <row r="36" spans="1:11" x14ac:dyDescent="0.2">
      <c r="A36" s="8">
        <f t="shared" si="0"/>
        <v>27</v>
      </c>
      <c r="B36" s="2" t="s">
        <v>43</v>
      </c>
    </row>
    <row r="37" spans="1:11" x14ac:dyDescent="0.2">
      <c r="A37" s="8">
        <f t="shared" si="0"/>
        <v>28</v>
      </c>
      <c r="B37" s="64" t="s">
        <v>23</v>
      </c>
      <c r="C37" s="21">
        <v>29740</v>
      </c>
      <c r="D37" s="21"/>
      <c r="E37" s="21">
        <f>$C37</f>
        <v>29740</v>
      </c>
      <c r="F37" s="21">
        <f>$C37</f>
        <v>29740</v>
      </c>
      <c r="G37" s="21"/>
      <c r="H37" s="21">
        <f>$C37</f>
        <v>29740</v>
      </c>
      <c r="I37" s="21">
        <f>$C37</f>
        <v>29740</v>
      </c>
      <c r="K37" s="5">
        <f>C37*K12*12</f>
        <v>356880</v>
      </c>
    </row>
    <row r="38" spans="1:11" x14ac:dyDescent="0.2">
      <c r="A38" s="8">
        <f t="shared" si="0"/>
        <v>29</v>
      </c>
      <c r="B38" s="22" t="s">
        <v>24</v>
      </c>
      <c r="C38" s="21">
        <v>0</v>
      </c>
      <c r="D38" s="21"/>
      <c r="E38" s="21">
        <f t="shared" ref="E38:H48" si="6">$C38</f>
        <v>0</v>
      </c>
      <c r="F38" s="21">
        <f t="shared" si="6"/>
        <v>0</v>
      </c>
      <c r="G38" s="21"/>
      <c r="H38" s="21">
        <f t="shared" si="6"/>
        <v>0</v>
      </c>
      <c r="I38" s="21">
        <f t="shared" ref="I38:I48" si="7">$C38</f>
        <v>0</v>
      </c>
      <c r="K38" s="5">
        <f t="shared" ref="K38:K48" si="8">C38*K13*12</f>
        <v>0</v>
      </c>
    </row>
    <row r="39" spans="1:11" x14ac:dyDescent="0.2">
      <c r="A39" s="8">
        <f t="shared" si="0"/>
        <v>30</v>
      </c>
      <c r="B39" s="64" t="s">
        <v>25</v>
      </c>
      <c r="C39" s="21">
        <v>67</v>
      </c>
      <c r="D39" s="21"/>
      <c r="E39" s="21">
        <f t="shared" si="6"/>
        <v>67</v>
      </c>
      <c r="F39" s="21">
        <f t="shared" si="6"/>
        <v>67</v>
      </c>
      <c r="G39" s="21"/>
      <c r="H39" s="21">
        <f t="shared" si="6"/>
        <v>67</v>
      </c>
      <c r="I39" s="21">
        <f t="shared" si="7"/>
        <v>67</v>
      </c>
      <c r="K39" s="5">
        <f t="shared" si="8"/>
        <v>1206</v>
      </c>
    </row>
    <row r="40" spans="1:11" x14ac:dyDescent="0.2">
      <c r="A40" s="8">
        <f t="shared" si="0"/>
        <v>31</v>
      </c>
      <c r="B40" s="65" t="s">
        <v>26</v>
      </c>
      <c r="C40" s="21">
        <v>168</v>
      </c>
      <c r="D40" s="21"/>
      <c r="E40" s="21">
        <f t="shared" si="6"/>
        <v>168</v>
      </c>
      <c r="F40" s="21">
        <f t="shared" si="6"/>
        <v>168</v>
      </c>
      <c r="G40" s="21"/>
      <c r="H40" s="21">
        <f t="shared" si="6"/>
        <v>168</v>
      </c>
      <c r="I40" s="21">
        <f t="shared" si="7"/>
        <v>168</v>
      </c>
      <c r="K40" s="5">
        <f t="shared" si="8"/>
        <v>5040</v>
      </c>
    </row>
    <row r="41" spans="1:11" x14ac:dyDescent="0.2">
      <c r="A41" s="8">
        <f t="shared" si="0"/>
        <v>32</v>
      </c>
      <c r="B41" s="65" t="s">
        <v>27</v>
      </c>
      <c r="C41" s="21">
        <v>31</v>
      </c>
      <c r="D41" s="21"/>
      <c r="E41" s="21">
        <f t="shared" si="6"/>
        <v>31</v>
      </c>
      <c r="F41" s="21">
        <f t="shared" si="6"/>
        <v>31</v>
      </c>
      <c r="G41" s="21"/>
      <c r="H41" s="21">
        <f t="shared" si="6"/>
        <v>31</v>
      </c>
      <c r="I41" s="21">
        <f t="shared" si="7"/>
        <v>31</v>
      </c>
      <c r="K41" s="5">
        <f t="shared" si="8"/>
        <v>1860</v>
      </c>
    </row>
    <row r="42" spans="1:11" x14ac:dyDescent="0.2">
      <c r="A42" s="8">
        <f t="shared" si="0"/>
        <v>33</v>
      </c>
      <c r="B42" s="65" t="s">
        <v>28</v>
      </c>
      <c r="C42" s="21">
        <v>30</v>
      </c>
      <c r="D42" s="21"/>
      <c r="E42" s="21">
        <f t="shared" si="6"/>
        <v>30</v>
      </c>
      <c r="F42" s="21">
        <f t="shared" si="6"/>
        <v>30</v>
      </c>
      <c r="G42" s="21"/>
      <c r="H42" s="21">
        <f t="shared" si="6"/>
        <v>30</v>
      </c>
      <c r="I42" s="21">
        <f t="shared" si="7"/>
        <v>30</v>
      </c>
      <c r="K42" s="5">
        <f t="shared" si="8"/>
        <v>2880</v>
      </c>
    </row>
    <row r="43" spans="1:11" x14ac:dyDescent="0.2">
      <c r="A43" s="8">
        <f t="shared" si="0"/>
        <v>34</v>
      </c>
      <c r="B43" s="65" t="s">
        <v>29</v>
      </c>
      <c r="C43" s="21">
        <v>5</v>
      </c>
      <c r="D43" s="21"/>
      <c r="E43" s="21">
        <f t="shared" si="6"/>
        <v>5</v>
      </c>
      <c r="F43" s="21">
        <f t="shared" si="6"/>
        <v>5</v>
      </c>
      <c r="G43" s="21"/>
      <c r="H43" s="21">
        <f t="shared" si="6"/>
        <v>5</v>
      </c>
      <c r="I43" s="21">
        <f t="shared" si="7"/>
        <v>5</v>
      </c>
      <c r="K43" s="5">
        <f t="shared" si="8"/>
        <v>900</v>
      </c>
    </row>
    <row r="44" spans="1:11" x14ac:dyDescent="0.2">
      <c r="A44" s="8">
        <f t="shared" si="0"/>
        <v>35</v>
      </c>
      <c r="B44" s="65" t="s">
        <v>30</v>
      </c>
      <c r="C44" s="21">
        <v>2</v>
      </c>
      <c r="D44" s="21"/>
      <c r="E44" s="21">
        <f t="shared" si="6"/>
        <v>2</v>
      </c>
      <c r="F44" s="21">
        <f t="shared" si="6"/>
        <v>2</v>
      </c>
      <c r="G44" s="21"/>
      <c r="H44" s="21">
        <f t="shared" si="6"/>
        <v>2</v>
      </c>
      <c r="I44" s="21">
        <f t="shared" si="7"/>
        <v>2</v>
      </c>
      <c r="K44" s="5">
        <f t="shared" si="8"/>
        <v>600</v>
      </c>
    </row>
    <row r="45" spans="1:11" x14ac:dyDescent="0.2">
      <c r="A45" s="8">
        <f t="shared" si="0"/>
        <v>36</v>
      </c>
      <c r="B45" s="65" t="s">
        <v>31</v>
      </c>
      <c r="C45" s="21">
        <v>1</v>
      </c>
      <c r="D45" s="21"/>
      <c r="E45" s="21">
        <f t="shared" si="6"/>
        <v>1</v>
      </c>
      <c r="F45" s="21">
        <f t="shared" si="6"/>
        <v>1</v>
      </c>
      <c r="G45" s="21"/>
      <c r="H45" s="21">
        <f t="shared" si="6"/>
        <v>1</v>
      </c>
      <c r="I45" s="21">
        <f t="shared" si="7"/>
        <v>1</v>
      </c>
      <c r="K45" s="5">
        <f t="shared" si="8"/>
        <v>600</v>
      </c>
    </row>
    <row r="46" spans="1:11" x14ac:dyDescent="0.2">
      <c r="A46" s="8">
        <f t="shared" si="0"/>
        <v>37</v>
      </c>
      <c r="B46" s="65" t="s">
        <v>32</v>
      </c>
      <c r="C46" s="21">
        <v>2</v>
      </c>
      <c r="D46" s="21"/>
      <c r="E46" s="21">
        <f t="shared" si="6"/>
        <v>2</v>
      </c>
      <c r="F46" s="21">
        <f t="shared" si="6"/>
        <v>2</v>
      </c>
      <c r="G46" s="21"/>
      <c r="H46" s="21">
        <f t="shared" si="6"/>
        <v>2</v>
      </c>
      <c r="I46" s="21">
        <f t="shared" si="7"/>
        <v>2</v>
      </c>
      <c r="K46" s="5">
        <f t="shared" si="8"/>
        <v>1920</v>
      </c>
    </row>
    <row r="47" spans="1:11" x14ac:dyDescent="0.2">
      <c r="A47" s="8">
        <f t="shared" si="0"/>
        <v>38</v>
      </c>
      <c r="B47" s="65" t="s">
        <v>48</v>
      </c>
      <c r="C47" s="21">
        <v>0</v>
      </c>
      <c r="D47" s="21"/>
      <c r="E47" s="21">
        <f t="shared" si="6"/>
        <v>0</v>
      </c>
      <c r="F47" s="21">
        <f t="shared" si="6"/>
        <v>0</v>
      </c>
      <c r="G47" s="21"/>
      <c r="H47" s="21">
        <f t="shared" si="6"/>
        <v>0</v>
      </c>
      <c r="I47" s="21">
        <f t="shared" si="7"/>
        <v>0</v>
      </c>
      <c r="K47" s="5">
        <f t="shared" si="8"/>
        <v>0</v>
      </c>
    </row>
    <row r="48" spans="1:11" x14ac:dyDescent="0.2">
      <c r="A48" s="8">
        <f t="shared" si="0"/>
        <v>39</v>
      </c>
      <c r="B48" s="19" t="s">
        <v>49</v>
      </c>
      <c r="C48" s="23">
        <v>0</v>
      </c>
      <c r="D48" s="21"/>
      <c r="E48" s="23">
        <f t="shared" si="6"/>
        <v>0</v>
      </c>
      <c r="F48" s="23">
        <f t="shared" si="6"/>
        <v>0</v>
      </c>
      <c r="G48" s="21"/>
      <c r="H48" s="23">
        <f t="shared" si="6"/>
        <v>0</v>
      </c>
      <c r="I48" s="23">
        <f t="shared" si="7"/>
        <v>0</v>
      </c>
      <c r="K48" s="5">
        <f t="shared" si="8"/>
        <v>0</v>
      </c>
    </row>
    <row r="49" spans="1:11" x14ac:dyDescent="0.2">
      <c r="A49" s="8">
        <f t="shared" si="0"/>
        <v>40</v>
      </c>
      <c r="B49" s="24" t="s">
        <v>44</v>
      </c>
      <c r="C49" s="25">
        <f>SUM(C37:C48)</f>
        <v>30046</v>
      </c>
      <c r="D49" s="21"/>
      <c r="E49" s="25">
        <f t="shared" ref="E49:F49" si="9">SUM(E37:E48)</f>
        <v>30046</v>
      </c>
      <c r="F49" s="25">
        <f t="shared" si="9"/>
        <v>30046</v>
      </c>
      <c r="G49" s="21"/>
      <c r="H49" s="25">
        <f>SUM(H37:H48)</f>
        <v>30046</v>
      </c>
      <c r="I49" s="25">
        <f>SUM(I37:I48)</f>
        <v>30046</v>
      </c>
      <c r="K49" s="5">
        <f>SUM(K37:K48)</f>
        <v>371886</v>
      </c>
    </row>
    <row r="50" spans="1:11" x14ac:dyDescent="0.2">
      <c r="A50" s="8">
        <f t="shared" si="0"/>
        <v>41</v>
      </c>
    </row>
    <row r="51" spans="1:11" x14ac:dyDescent="0.2">
      <c r="A51" s="8">
        <f t="shared" si="0"/>
        <v>42</v>
      </c>
      <c r="B51" s="20" t="s">
        <v>45</v>
      </c>
    </row>
    <row r="52" spans="1:11" x14ac:dyDescent="0.2">
      <c r="A52" s="8">
        <f t="shared" si="0"/>
        <v>43</v>
      </c>
      <c r="B52" s="19" t="s">
        <v>34</v>
      </c>
      <c r="C52" s="26">
        <v>68928</v>
      </c>
      <c r="D52" s="27"/>
      <c r="E52" s="26">
        <f>$C52</f>
        <v>68928</v>
      </c>
      <c r="F52" s="27">
        <f>'CDE-5'!I143</f>
        <v>53613.432851795624</v>
      </c>
      <c r="G52" s="27"/>
      <c r="H52" s="26">
        <f>$C52</f>
        <v>68928</v>
      </c>
      <c r="I52" s="27">
        <f>F52</f>
        <v>53613.432851795624</v>
      </c>
    </row>
    <row r="53" spans="1:11" x14ac:dyDescent="0.2">
      <c r="A53" s="8">
        <f t="shared" si="0"/>
        <v>44</v>
      </c>
      <c r="B53" s="19" t="s">
        <v>35</v>
      </c>
      <c r="C53" s="26">
        <v>519064</v>
      </c>
      <c r="D53" s="27"/>
      <c r="E53" s="27">
        <f t="shared" ref="E53:H59" si="10">$C53</f>
        <v>519064</v>
      </c>
      <c r="F53" s="27">
        <f>'CDE-5'!I144</f>
        <v>505234.58477924275</v>
      </c>
      <c r="G53" s="27"/>
      <c r="H53" s="27">
        <f t="shared" si="10"/>
        <v>519064</v>
      </c>
      <c r="I53" s="27">
        <f t="shared" ref="I53:I59" si="11">F53</f>
        <v>505234.58477924275</v>
      </c>
    </row>
    <row r="54" spans="1:11" x14ac:dyDescent="0.2">
      <c r="A54" s="8">
        <f t="shared" si="0"/>
        <v>45</v>
      </c>
      <c r="B54" s="19" t="s">
        <v>36</v>
      </c>
      <c r="C54" s="26">
        <v>149536</v>
      </c>
      <c r="D54" s="27"/>
      <c r="E54" s="27">
        <f t="shared" si="10"/>
        <v>149536</v>
      </c>
      <c r="F54" s="27">
        <f>'CDE-5'!I145</f>
        <v>119298.69742329087</v>
      </c>
      <c r="G54" s="27"/>
      <c r="H54" s="27">
        <f t="shared" si="10"/>
        <v>149536</v>
      </c>
      <c r="I54" s="27">
        <f t="shared" si="11"/>
        <v>119298.69742329087</v>
      </c>
    </row>
    <row r="55" spans="1:11" x14ac:dyDescent="0.2">
      <c r="A55" s="8">
        <f t="shared" si="0"/>
        <v>46</v>
      </c>
      <c r="B55" s="19" t="s">
        <v>37</v>
      </c>
      <c r="C55" s="26">
        <v>645321</v>
      </c>
      <c r="D55" s="27"/>
      <c r="E55" s="27">
        <f t="shared" si="10"/>
        <v>645321</v>
      </c>
      <c r="F55" s="27">
        <f>'CDE-5'!I146</f>
        <v>634508.09620639088</v>
      </c>
      <c r="G55" s="27"/>
      <c r="H55" s="27">
        <f t="shared" si="10"/>
        <v>645321</v>
      </c>
      <c r="I55" s="27">
        <f t="shared" si="11"/>
        <v>634508.09620639088</v>
      </c>
    </row>
    <row r="56" spans="1:11" x14ac:dyDescent="0.2">
      <c r="A56" s="8">
        <f t="shared" si="0"/>
        <v>47</v>
      </c>
      <c r="B56" s="19" t="s">
        <v>38</v>
      </c>
      <c r="C56" s="26">
        <v>14230</v>
      </c>
      <c r="D56" s="27"/>
      <c r="E56" s="27">
        <f t="shared" si="10"/>
        <v>14230</v>
      </c>
      <c r="F56" s="27">
        <f>'CDE-5'!I147</f>
        <v>12128.432052031418</v>
      </c>
      <c r="G56" s="27"/>
      <c r="H56" s="27">
        <f t="shared" si="10"/>
        <v>14230</v>
      </c>
      <c r="I56" s="27">
        <f t="shared" si="11"/>
        <v>12128.432052031418</v>
      </c>
    </row>
    <row r="57" spans="1:11" x14ac:dyDescent="0.2">
      <c r="A57" s="8">
        <f t="shared" si="0"/>
        <v>48</v>
      </c>
      <c r="B57" s="19" t="s">
        <v>39</v>
      </c>
      <c r="C57" s="26">
        <v>118814</v>
      </c>
      <c r="D57" s="27"/>
      <c r="E57" s="27">
        <f t="shared" si="10"/>
        <v>118814</v>
      </c>
      <c r="F57" s="27">
        <f>'CDE-5'!I148</f>
        <v>114796.3762664471</v>
      </c>
      <c r="G57" s="27"/>
      <c r="H57" s="27">
        <f t="shared" si="10"/>
        <v>118814</v>
      </c>
      <c r="I57" s="27">
        <f t="shared" si="11"/>
        <v>114796.3762664471</v>
      </c>
    </row>
    <row r="58" spans="1:11" x14ac:dyDescent="0.2">
      <c r="A58" s="8">
        <f t="shared" si="0"/>
        <v>49</v>
      </c>
      <c r="B58" s="19" t="s">
        <v>40</v>
      </c>
      <c r="C58" s="26">
        <v>4367</v>
      </c>
      <c r="D58" s="27"/>
      <c r="E58" s="27">
        <f t="shared" si="10"/>
        <v>4367</v>
      </c>
      <c r="F58" s="27">
        <f>'CDE-5'!I149</f>
        <v>3786.4698873316515</v>
      </c>
      <c r="G58" s="27"/>
      <c r="H58" s="27">
        <f t="shared" si="10"/>
        <v>4367</v>
      </c>
      <c r="I58" s="27">
        <f t="shared" si="11"/>
        <v>3786.4698873316515</v>
      </c>
    </row>
    <row r="59" spans="1:11" x14ac:dyDescent="0.2">
      <c r="A59" s="8">
        <f t="shared" si="0"/>
        <v>50</v>
      </c>
      <c r="B59" s="19" t="s">
        <v>41</v>
      </c>
      <c r="C59" s="28">
        <v>149950</v>
      </c>
      <c r="D59" s="27"/>
      <c r="E59" s="28">
        <f t="shared" si="10"/>
        <v>149950</v>
      </c>
      <c r="F59" s="28">
        <f>'CDE-5'!I150</f>
        <v>138847.22176659488</v>
      </c>
      <c r="G59" s="27"/>
      <c r="H59" s="28">
        <f t="shared" si="10"/>
        <v>149950</v>
      </c>
      <c r="I59" s="28">
        <f t="shared" si="11"/>
        <v>138847.22176659488</v>
      </c>
    </row>
    <row r="60" spans="1:11" x14ac:dyDescent="0.2">
      <c r="A60" s="8">
        <f t="shared" si="0"/>
        <v>51</v>
      </c>
      <c r="B60" s="24" t="s">
        <v>44</v>
      </c>
      <c r="C60" s="26">
        <f>SUM(C52:C59)</f>
        <v>1670210</v>
      </c>
      <c r="D60" s="27"/>
      <c r="E60" s="26">
        <f t="shared" ref="E60:F60" si="12">SUM(E52:E59)</f>
        <v>1670210</v>
      </c>
      <c r="F60" s="26">
        <f t="shared" si="12"/>
        <v>1582213.3112331252</v>
      </c>
      <c r="G60" s="27"/>
      <c r="H60" s="26">
        <f>SUM(H52:H59)</f>
        <v>1670210</v>
      </c>
      <c r="I60" s="26">
        <f>SUM(I52:I59)</f>
        <v>1582213.3112331252</v>
      </c>
    </row>
    <row r="61" spans="1:11" ht="13.5" thickBot="1" x14ac:dyDescent="0.25">
      <c r="A61" s="8">
        <f t="shared" si="0"/>
        <v>52</v>
      </c>
    </row>
    <row r="62" spans="1:11" ht="13.5" thickBot="1" x14ac:dyDescent="0.25">
      <c r="A62" s="8">
        <f t="shared" si="0"/>
        <v>53</v>
      </c>
      <c r="B62" s="14" t="s">
        <v>46</v>
      </c>
    </row>
    <row r="63" spans="1:11" x14ac:dyDescent="0.2">
      <c r="A63" s="8">
        <f t="shared" si="0"/>
        <v>54</v>
      </c>
      <c r="B63" s="2" t="s">
        <v>22</v>
      </c>
    </row>
    <row r="64" spans="1:11" x14ac:dyDescent="0.2">
      <c r="A64" s="8">
        <f t="shared" si="0"/>
        <v>55</v>
      </c>
      <c r="B64" s="64" t="s">
        <v>23</v>
      </c>
      <c r="C64" s="29">
        <f t="shared" ref="C64:C73" si="13">C12*C37*12</f>
        <v>19325052</v>
      </c>
      <c r="D64" s="29"/>
      <c r="E64" s="6">
        <f t="shared" ref="E64:F73" si="14">E12*E37*12</f>
        <v>18916101.132663235</v>
      </c>
      <c r="F64" s="6">
        <f t="shared" si="14"/>
        <v>19355699.038311534</v>
      </c>
      <c r="G64" s="29"/>
      <c r="H64" s="6">
        <f t="shared" ref="H64:I73" si="15">H12*H37*12</f>
        <v>15268306.33305601</v>
      </c>
      <c r="I64" s="6">
        <f t="shared" si="15"/>
        <v>15707904.238704314</v>
      </c>
    </row>
    <row r="65" spans="1:9" x14ac:dyDescent="0.2">
      <c r="A65" s="8">
        <f t="shared" si="0"/>
        <v>56</v>
      </c>
      <c r="B65" s="22" t="s">
        <v>24</v>
      </c>
      <c r="C65" s="30">
        <f t="shared" si="13"/>
        <v>0</v>
      </c>
      <c r="D65" s="30"/>
      <c r="E65" s="4">
        <f t="shared" si="14"/>
        <v>0</v>
      </c>
      <c r="F65" s="4">
        <f t="shared" si="14"/>
        <v>0</v>
      </c>
      <c r="G65" s="30"/>
      <c r="H65" s="4">
        <f t="shared" si="15"/>
        <v>0</v>
      </c>
      <c r="I65" s="4">
        <f t="shared" si="15"/>
        <v>0</v>
      </c>
    </row>
    <row r="66" spans="1:9" x14ac:dyDescent="0.2">
      <c r="A66" s="8">
        <f t="shared" si="0"/>
        <v>57</v>
      </c>
      <c r="B66" s="64" t="s">
        <v>25</v>
      </c>
      <c r="C66" s="30">
        <f t="shared" si="13"/>
        <v>65308.92</v>
      </c>
      <c r="D66" s="30"/>
      <c r="E66" s="4">
        <f t="shared" si="14"/>
        <v>63922.93758684113</v>
      </c>
      <c r="F66" s="4">
        <f t="shared" si="14"/>
        <v>65408.465142915578</v>
      </c>
      <c r="G66" s="30"/>
      <c r="H66" s="4">
        <f t="shared" si="15"/>
        <v>51595.991475189279</v>
      </c>
      <c r="I66" s="4">
        <f t="shared" si="15"/>
        <v>53081.519031263735</v>
      </c>
    </row>
    <row r="67" spans="1:9" x14ac:dyDescent="0.2">
      <c r="A67" s="8">
        <f t="shared" si="0"/>
        <v>58</v>
      </c>
      <c r="B67" s="65" t="s">
        <v>26</v>
      </c>
      <c r="C67" s="30">
        <f t="shared" si="13"/>
        <v>272926.08000000002</v>
      </c>
      <c r="D67" s="30"/>
      <c r="E67" s="4">
        <f t="shared" si="14"/>
        <v>267140.63469127635</v>
      </c>
      <c r="F67" s="4">
        <f t="shared" si="14"/>
        <v>273348.80955248303</v>
      </c>
      <c r="G67" s="30"/>
      <c r="H67" s="4">
        <f t="shared" si="15"/>
        <v>215625.03900079103</v>
      </c>
      <c r="I67" s="4">
        <f t="shared" si="15"/>
        <v>221833.2138619977</v>
      </c>
    </row>
    <row r="68" spans="1:9" x14ac:dyDescent="0.2">
      <c r="A68" s="8">
        <f t="shared" si="0"/>
        <v>59</v>
      </c>
      <c r="B68" s="65" t="s">
        <v>27</v>
      </c>
      <c r="C68" s="30">
        <f t="shared" si="13"/>
        <v>100719</v>
      </c>
      <c r="D68" s="30"/>
      <c r="E68" s="4">
        <f t="shared" si="14"/>
        <v>98587.615183685324</v>
      </c>
      <c r="F68" s="4">
        <f t="shared" si="14"/>
        <v>100878.72733484491</v>
      </c>
      <c r="G68" s="30"/>
      <c r="H68" s="4">
        <f t="shared" si="15"/>
        <v>79575.90725029193</v>
      </c>
      <c r="I68" s="4">
        <f t="shared" si="15"/>
        <v>81867.019401451529</v>
      </c>
    </row>
    <row r="69" spans="1:9" x14ac:dyDescent="0.2">
      <c r="A69" s="8">
        <f t="shared" si="0"/>
        <v>60</v>
      </c>
      <c r="B69" s="65" t="s">
        <v>28</v>
      </c>
      <c r="C69" s="30">
        <f t="shared" si="13"/>
        <v>155952</v>
      </c>
      <c r="D69" s="30"/>
      <c r="E69" s="4">
        <f t="shared" si="14"/>
        <v>152651.79125215791</v>
      </c>
      <c r="F69" s="4">
        <f t="shared" si="14"/>
        <v>156199.319744276</v>
      </c>
      <c r="G69" s="30"/>
      <c r="H69" s="4">
        <f t="shared" si="15"/>
        <v>123214.30800045202</v>
      </c>
      <c r="I69" s="4">
        <f t="shared" si="15"/>
        <v>126761.8364925701</v>
      </c>
    </row>
    <row r="70" spans="1:9" x14ac:dyDescent="0.2">
      <c r="A70" s="8">
        <f t="shared" si="0"/>
        <v>61</v>
      </c>
      <c r="B70" s="65" t="s">
        <v>29</v>
      </c>
      <c r="C70" s="30">
        <f t="shared" si="13"/>
        <v>48735</v>
      </c>
      <c r="D70" s="30"/>
      <c r="E70" s="4">
        <f t="shared" si="14"/>
        <v>47703.684766299346</v>
      </c>
      <c r="F70" s="4">
        <f t="shared" si="14"/>
        <v>48812.28742008625</v>
      </c>
      <c r="G70" s="30"/>
      <c r="H70" s="4">
        <f t="shared" si="15"/>
        <v>38504.471250141258</v>
      </c>
      <c r="I70" s="4">
        <f t="shared" si="15"/>
        <v>39613.073903928154</v>
      </c>
    </row>
    <row r="71" spans="1:9" x14ac:dyDescent="0.2">
      <c r="A71" s="8">
        <f t="shared" si="0"/>
        <v>62</v>
      </c>
      <c r="B71" s="65" t="s">
        <v>30</v>
      </c>
      <c r="C71" s="30">
        <f t="shared" si="13"/>
        <v>32490</v>
      </c>
      <c r="D71" s="30"/>
      <c r="E71" s="4">
        <f t="shared" si="14"/>
        <v>31802.456510866228</v>
      </c>
      <c r="F71" s="4">
        <f t="shared" si="14"/>
        <v>32541.524946724163</v>
      </c>
      <c r="G71" s="30"/>
      <c r="H71" s="4">
        <f t="shared" si="15"/>
        <v>25669.647500094168</v>
      </c>
      <c r="I71" s="4">
        <f t="shared" si="15"/>
        <v>26408.715935952107</v>
      </c>
    </row>
    <row r="72" spans="1:9" x14ac:dyDescent="0.2">
      <c r="A72" s="8">
        <f t="shared" si="0"/>
        <v>63</v>
      </c>
      <c r="B72" s="65" t="s">
        <v>31</v>
      </c>
      <c r="C72" s="30">
        <f t="shared" si="13"/>
        <v>32490</v>
      </c>
      <c r="D72" s="30"/>
      <c r="E72" s="4">
        <f t="shared" si="14"/>
        <v>31802.456510866228</v>
      </c>
      <c r="F72" s="4">
        <f t="shared" si="14"/>
        <v>32541.524946724163</v>
      </c>
      <c r="G72" s="30"/>
      <c r="H72" s="4">
        <f t="shared" si="15"/>
        <v>25669.647500094168</v>
      </c>
      <c r="I72" s="4">
        <f t="shared" si="15"/>
        <v>26408.715935952107</v>
      </c>
    </row>
    <row r="73" spans="1:9" x14ac:dyDescent="0.2">
      <c r="A73" s="8">
        <f t="shared" si="0"/>
        <v>64</v>
      </c>
      <c r="B73" s="19" t="s">
        <v>32</v>
      </c>
      <c r="C73" s="31">
        <f t="shared" si="13"/>
        <v>103968</v>
      </c>
      <c r="D73" s="30"/>
      <c r="E73" s="31">
        <f t="shared" si="14"/>
        <v>101767.86083477194</v>
      </c>
      <c r="F73" s="31">
        <f t="shared" si="14"/>
        <v>104132.87982951733</v>
      </c>
      <c r="G73" s="30"/>
      <c r="H73" s="31">
        <f t="shared" si="15"/>
        <v>82142.872000301344</v>
      </c>
      <c r="I73" s="31">
        <f t="shared" si="15"/>
        <v>84507.890995046735</v>
      </c>
    </row>
    <row r="74" spans="1:9" x14ac:dyDescent="0.2">
      <c r="A74" s="8">
        <f t="shared" si="0"/>
        <v>65</v>
      </c>
      <c r="B74" s="19" t="s">
        <v>44</v>
      </c>
      <c r="C74" s="6">
        <f>SUM(C64:C73)</f>
        <v>20137641</v>
      </c>
      <c r="D74" s="29"/>
      <c r="E74" s="6">
        <f>SUM(E64:E73)</f>
        <v>19711480.570000004</v>
      </c>
      <c r="F74" s="6">
        <f>SUM(F64:F73)</f>
        <v>20169562.577229109</v>
      </c>
      <c r="G74" s="29"/>
      <c r="H74" s="6">
        <f>SUM(H64:H73)</f>
        <v>15910304.217033366</v>
      </c>
      <c r="I74" s="6">
        <f>SUM(I64:I73)</f>
        <v>16368386.224262478</v>
      </c>
    </row>
    <row r="75" spans="1:9" x14ac:dyDescent="0.2">
      <c r="A75" s="8">
        <f t="shared" si="0"/>
        <v>66</v>
      </c>
    </row>
    <row r="76" spans="1:9" x14ac:dyDescent="0.2">
      <c r="A76" s="8">
        <f t="shared" ref="A76:A89" si="16">A75+1</f>
        <v>67</v>
      </c>
      <c r="B76" s="20" t="s">
        <v>33</v>
      </c>
    </row>
    <row r="77" spans="1:9" x14ac:dyDescent="0.2">
      <c r="A77" s="8">
        <f t="shared" si="16"/>
        <v>68</v>
      </c>
      <c r="B77" s="19" t="s">
        <v>34</v>
      </c>
      <c r="C77" s="6">
        <f t="shared" ref="C77:C84" si="17">C26*C52</f>
        <v>499728</v>
      </c>
      <c r="D77" s="29"/>
      <c r="E77" s="6">
        <f t="shared" ref="E77:F84" si="18">E26*E52</f>
        <v>514892.16</v>
      </c>
      <c r="F77" s="6">
        <f t="shared" si="18"/>
        <v>400492.34340291331</v>
      </c>
      <c r="G77" s="29"/>
      <c r="H77" s="6">
        <f t="shared" ref="H77:I84" si="19">H26*H52</f>
        <v>514892.16</v>
      </c>
      <c r="I77" s="6">
        <f t="shared" si="19"/>
        <v>400492.34340291331</v>
      </c>
    </row>
    <row r="78" spans="1:9" x14ac:dyDescent="0.2">
      <c r="A78" s="8">
        <f t="shared" si="16"/>
        <v>69</v>
      </c>
      <c r="B78" s="19" t="s">
        <v>35</v>
      </c>
      <c r="C78" s="4">
        <f t="shared" si="17"/>
        <v>3763214</v>
      </c>
      <c r="D78" s="30"/>
      <c r="E78" s="4">
        <f t="shared" si="18"/>
        <v>3877408.08</v>
      </c>
      <c r="F78" s="4">
        <f t="shared" si="18"/>
        <v>3774102.3483009432</v>
      </c>
      <c r="G78" s="30"/>
      <c r="H78" s="4">
        <f t="shared" si="19"/>
        <v>3877408.08</v>
      </c>
      <c r="I78" s="4">
        <f t="shared" si="19"/>
        <v>3774102.3483009432</v>
      </c>
    </row>
    <row r="79" spans="1:9" x14ac:dyDescent="0.2">
      <c r="A79" s="8">
        <f t="shared" si="16"/>
        <v>70</v>
      </c>
      <c r="B79" s="19" t="s">
        <v>36</v>
      </c>
      <c r="C79" s="4">
        <f t="shared" si="17"/>
        <v>1335356.48</v>
      </c>
      <c r="D79" s="30"/>
      <c r="E79" s="4">
        <f t="shared" si="18"/>
        <v>1375731.2</v>
      </c>
      <c r="F79" s="4">
        <f t="shared" si="18"/>
        <v>1097548.0162942759</v>
      </c>
      <c r="G79" s="30"/>
      <c r="H79" s="4">
        <f t="shared" si="19"/>
        <v>1375731.2</v>
      </c>
      <c r="I79" s="4">
        <f t="shared" si="19"/>
        <v>1097548.0162942759</v>
      </c>
    </row>
    <row r="80" spans="1:9" x14ac:dyDescent="0.2">
      <c r="A80" s="8">
        <f t="shared" si="16"/>
        <v>71</v>
      </c>
      <c r="B80" s="19" t="s">
        <v>37</v>
      </c>
      <c r="C80" s="4">
        <f t="shared" si="17"/>
        <v>5762716.5300000003</v>
      </c>
      <c r="D80" s="30"/>
      <c r="E80" s="4">
        <f t="shared" si="18"/>
        <v>5936953.1999999993</v>
      </c>
      <c r="F80" s="4">
        <f t="shared" si="18"/>
        <v>5837474.485098796</v>
      </c>
      <c r="G80" s="30"/>
      <c r="H80" s="4">
        <f t="shared" si="19"/>
        <v>5936953.1999999993</v>
      </c>
      <c r="I80" s="4">
        <f t="shared" si="19"/>
        <v>5837474.485098796</v>
      </c>
    </row>
    <row r="81" spans="1:9" x14ac:dyDescent="0.2">
      <c r="A81" s="8">
        <f t="shared" si="16"/>
        <v>72</v>
      </c>
      <c r="B81" s="19" t="s">
        <v>38</v>
      </c>
      <c r="C81" s="4">
        <f t="shared" si="17"/>
        <v>144007.59999999998</v>
      </c>
      <c r="D81" s="30"/>
      <c r="E81" s="4">
        <f t="shared" si="18"/>
        <v>148418.9</v>
      </c>
      <c r="F81" s="4">
        <f t="shared" si="18"/>
        <v>126499.54630268768</v>
      </c>
      <c r="G81" s="30"/>
      <c r="H81" s="4">
        <f t="shared" si="19"/>
        <v>148418.9</v>
      </c>
      <c r="I81" s="4">
        <f t="shared" si="19"/>
        <v>126499.54630268768</v>
      </c>
    </row>
    <row r="82" spans="1:9" x14ac:dyDescent="0.2">
      <c r="A82" s="8">
        <f t="shared" si="16"/>
        <v>73</v>
      </c>
      <c r="B82" s="19" t="s">
        <v>39</v>
      </c>
      <c r="C82" s="4">
        <f t="shared" si="17"/>
        <v>1202397.68</v>
      </c>
      <c r="D82" s="30"/>
      <c r="E82" s="4">
        <f t="shared" si="18"/>
        <v>1239230.02</v>
      </c>
      <c r="F82" s="4">
        <f t="shared" si="18"/>
        <v>1197326.2044590432</v>
      </c>
      <c r="G82" s="30"/>
      <c r="H82" s="4">
        <f t="shared" si="19"/>
        <v>1239230.02</v>
      </c>
      <c r="I82" s="4">
        <f t="shared" si="19"/>
        <v>1197326.2044590432</v>
      </c>
    </row>
    <row r="83" spans="1:9" x14ac:dyDescent="0.2">
      <c r="A83" s="8">
        <f t="shared" si="16"/>
        <v>74</v>
      </c>
      <c r="B83" s="19" t="s">
        <v>40</v>
      </c>
      <c r="C83" s="4">
        <f t="shared" si="17"/>
        <v>47076.259999999995</v>
      </c>
      <c r="D83" s="30"/>
      <c r="E83" s="4">
        <f t="shared" si="18"/>
        <v>48517.369999999995</v>
      </c>
      <c r="F83" s="4">
        <f t="shared" si="18"/>
        <v>50852.290586864081</v>
      </c>
      <c r="G83" s="30"/>
      <c r="H83" s="4">
        <f t="shared" si="19"/>
        <v>48517.369999999995</v>
      </c>
      <c r="I83" s="4">
        <f t="shared" si="19"/>
        <v>50852.290586864081</v>
      </c>
    </row>
    <row r="84" spans="1:9" x14ac:dyDescent="0.2">
      <c r="A84" s="8">
        <f t="shared" si="16"/>
        <v>75</v>
      </c>
      <c r="B84" s="19" t="s">
        <v>41</v>
      </c>
      <c r="C84" s="31">
        <f t="shared" si="17"/>
        <v>1616461</v>
      </c>
      <c r="D84" s="30"/>
      <c r="E84" s="31">
        <f t="shared" si="18"/>
        <v>1665944.5</v>
      </c>
      <c r="F84" s="31">
        <f t="shared" si="18"/>
        <v>1864718.1883253693</v>
      </c>
      <c r="G84" s="30"/>
      <c r="H84" s="31">
        <f t="shared" si="19"/>
        <v>1665944.5</v>
      </c>
      <c r="I84" s="31">
        <f t="shared" si="19"/>
        <v>1864718.1883253693</v>
      </c>
    </row>
    <row r="85" spans="1:9" x14ac:dyDescent="0.2">
      <c r="A85" s="8">
        <f t="shared" si="16"/>
        <v>76</v>
      </c>
      <c r="B85" s="19" t="s">
        <v>44</v>
      </c>
      <c r="C85" s="6">
        <f>SUM(C77:C84)</f>
        <v>14370957.550000001</v>
      </c>
      <c r="D85" s="29"/>
      <c r="E85" s="6">
        <f>SUM(E77:E84)</f>
        <v>14807095.43</v>
      </c>
      <c r="F85" s="6">
        <f>SUM(F77:F84)</f>
        <v>14349013.422770893</v>
      </c>
      <c r="G85" s="29"/>
      <c r="H85" s="6">
        <f>SUM(H77:H84)</f>
        <v>14807095.43</v>
      </c>
      <c r="I85" s="6">
        <f>SUM(I77:I84)</f>
        <v>14349013.422770893</v>
      </c>
    </row>
    <row r="86" spans="1:9" x14ac:dyDescent="0.2">
      <c r="A86" s="8">
        <f t="shared" si="16"/>
        <v>77</v>
      </c>
      <c r="C86" s="4"/>
      <c r="D86" s="30"/>
      <c r="E86" s="4"/>
      <c r="F86" s="4"/>
      <c r="G86" s="30"/>
      <c r="H86" s="4"/>
      <c r="I86" s="4"/>
    </row>
    <row r="87" spans="1:9" x14ac:dyDescent="0.2">
      <c r="A87" s="8">
        <f t="shared" si="16"/>
        <v>78</v>
      </c>
      <c r="B87" s="20" t="s">
        <v>47</v>
      </c>
      <c r="C87" s="6">
        <f>C85+C74</f>
        <v>34508598.549999997</v>
      </c>
      <c r="D87" s="29"/>
      <c r="E87" s="6">
        <f>E85+E74</f>
        <v>34518576</v>
      </c>
      <c r="F87" s="6">
        <f>F85+F74</f>
        <v>34518576</v>
      </c>
      <c r="G87" s="29"/>
      <c r="H87" s="6">
        <f>H85+H74</f>
        <v>30717399.647033364</v>
      </c>
      <c r="I87" s="6">
        <f>I85+I74</f>
        <v>30717399.647033371</v>
      </c>
    </row>
    <row r="88" spans="1:9" x14ac:dyDescent="0.2">
      <c r="A88" s="8">
        <f t="shared" si="16"/>
        <v>79</v>
      </c>
      <c r="B88" s="20" t="s">
        <v>52</v>
      </c>
      <c r="C88" s="10">
        <v>34518576</v>
      </c>
      <c r="E88" s="38">
        <f>C88</f>
        <v>34518576</v>
      </c>
      <c r="F88" s="38">
        <f>E88</f>
        <v>34518576</v>
      </c>
      <c r="H88" s="40">
        <f>'CDE-2'!G26</f>
        <v>30717399.647033367</v>
      </c>
      <c r="I88" s="40">
        <f>H88</f>
        <v>30717399.647033367</v>
      </c>
    </row>
    <row r="89" spans="1:9" x14ac:dyDescent="0.2">
      <c r="A89" s="8">
        <f t="shared" si="16"/>
        <v>80</v>
      </c>
      <c r="B89" s="37" t="s">
        <v>53</v>
      </c>
      <c r="C89" s="7">
        <f>C87-C88</f>
        <v>-9977.4500000029802</v>
      </c>
      <c r="E89" s="7">
        <f>E87-E88</f>
        <v>0</v>
      </c>
      <c r="F89" s="7">
        <f>F87-F88</f>
        <v>0</v>
      </c>
      <c r="H89" s="7">
        <f>H87-H88</f>
        <v>0</v>
      </c>
      <c r="I89" s="7">
        <f>I87-I88</f>
        <v>0</v>
      </c>
    </row>
  </sheetData>
  <printOptions horizontalCentered="1"/>
  <pageMargins left="0.7" right="0.7" top="0.75" bottom="0.75" header="0.3" footer="0.3"/>
  <pageSetup scale="85" fitToHeight="0" orientation="portrait" r:id="rId1"/>
  <headerFooter>
    <oddHeader>&amp;RSchedule &amp;A</oddHeader>
    <oddFooter>&amp;CPage &amp;P of &amp;N</oddFooter>
  </headerFooter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62F48-CE6B-4DAE-B556-8F162BDA04CB}">
  <sheetPr>
    <pageSetUpPr fitToPage="1"/>
  </sheetPr>
  <dimension ref="A1:L175"/>
  <sheetViews>
    <sheetView showGridLines="0" zoomScale="80" zoomScaleNormal="80" workbookViewId="0">
      <pane xSplit="2" ySplit="11" topLeftCell="C12" activePane="bottomRight" state="frozen"/>
      <selection activeCell="F42" sqref="F42"/>
      <selection pane="topRight" activeCell="F42" sqref="F42"/>
      <selection pane="bottomLeft" activeCell="F42" sqref="F42"/>
      <selection pane="bottomRight" activeCell="M86" sqref="M86"/>
    </sheetView>
  </sheetViews>
  <sheetFormatPr defaultColWidth="9.140625" defaultRowHeight="12.75" x14ac:dyDescent="0.2"/>
  <cols>
    <col min="1" max="1" width="9.140625" style="2"/>
    <col min="2" max="2" width="27.5703125" style="2" customWidth="1"/>
    <col min="3" max="6" width="16" style="2" customWidth="1"/>
    <col min="7" max="7" width="1.85546875" style="2" customWidth="1"/>
    <col min="8" max="10" width="14.5703125" style="2" customWidth="1"/>
    <col min="11" max="11" width="21.140625" style="2" customWidth="1"/>
    <col min="12" max="12" width="9.140625" style="17"/>
    <col min="13" max="16384" width="9.140625" style="2"/>
  </cols>
  <sheetData>
    <row r="1" spans="1:12" x14ac:dyDescent="0.2">
      <c r="A1" s="1" t="s">
        <v>80</v>
      </c>
    </row>
    <row r="2" spans="1:12" x14ac:dyDescent="0.2">
      <c r="A2" s="1" t="s">
        <v>81</v>
      </c>
    </row>
    <row r="3" spans="1:12" x14ac:dyDescent="0.2">
      <c r="A3" s="1" t="s">
        <v>124</v>
      </c>
    </row>
    <row r="5" spans="1:12" s="8" customFormat="1" x14ac:dyDescent="0.2">
      <c r="A5" s="8" t="s">
        <v>125</v>
      </c>
      <c r="B5" s="8" t="s">
        <v>14</v>
      </c>
      <c r="C5" s="8" t="s">
        <v>15</v>
      </c>
      <c r="D5" s="8" t="s">
        <v>82</v>
      </c>
      <c r="E5" s="8" t="s">
        <v>83</v>
      </c>
      <c r="F5" s="8" t="s">
        <v>91</v>
      </c>
      <c r="H5" s="8" t="s">
        <v>92</v>
      </c>
      <c r="I5" s="8" t="s">
        <v>93</v>
      </c>
      <c r="J5" s="8" t="s">
        <v>94</v>
      </c>
      <c r="L5" s="55"/>
    </row>
    <row r="6" spans="1:12" x14ac:dyDescent="0.2">
      <c r="A6" s="52" t="s">
        <v>126</v>
      </c>
    </row>
    <row r="7" spans="1:12" x14ac:dyDescent="0.2">
      <c r="B7" s="2" t="s">
        <v>54</v>
      </c>
      <c r="C7" s="56">
        <v>-0.21</v>
      </c>
    </row>
    <row r="9" spans="1:12" x14ac:dyDescent="0.2">
      <c r="C9" s="8" t="s">
        <v>19</v>
      </c>
      <c r="D9" s="8" t="s">
        <v>84</v>
      </c>
      <c r="E9" s="8" t="s">
        <v>55</v>
      </c>
      <c r="F9" s="8" t="s">
        <v>56</v>
      </c>
      <c r="H9" s="8" t="s">
        <v>85</v>
      </c>
      <c r="I9" s="8" t="s">
        <v>86</v>
      </c>
      <c r="J9" s="8" t="s">
        <v>46</v>
      </c>
    </row>
    <row r="10" spans="1:12" x14ac:dyDescent="0.2">
      <c r="C10" s="8" t="s">
        <v>57</v>
      </c>
      <c r="D10" s="8" t="s">
        <v>21</v>
      </c>
      <c r="E10" s="8" t="s">
        <v>58</v>
      </c>
      <c r="F10" s="8" t="s">
        <v>59</v>
      </c>
      <c r="H10" s="8" t="s">
        <v>86</v>
      </c>
      <c r="I10" s="8" t="s">
        <v>87</v>
      </c>
      <c r="J10" s="8" t="s">
        <v>88</v>
      </c>
    </row>
    <row r="11" spans="1:12" x14ac:dyDescent="0.2">
      <c r="C11" s="57"/>
      <c r="D11" s="57"/>
      <c r="E11" s="57"/>
      <c r="F11" s="54"/>
      <c r="G11" s="54"/>
      <c r="H11" s="57" t="s">
        <v>60</v>
      </c>
      <c r="I11" s="57" t="s">
        <v>60</v>
      </c>
      <c r="J11" s="57" t="s">
        <v>89</v>
      </c>
    </row>
    <row r="12" spans="1:12" x14ac:dyDescent="0.2">
      <c r="A12" s="8">
        <v>1</v>
      </c>
      <c r="B12" s="2" t="s">
        <v>61</v>
      </c>
    </row>
    <row r="13" spans="1:12" x14ac:dyDescent="0.2">
      <c r="A13" s="8">
        <f>A12+1</f>
        <v>2</v>
      </c>
      <c r="B13" s="44" t="s">
        <v>34</v>
      </c>
      <c r="C13" s="9">
        <v>7.47</v>
      </c>
      <c r="D13" s="9">
        <v>7.47</v>
      </c>
      <c r="E13" s="46">
        <f>(D13-C13)/C13</f>
        <v>0</v>
      </c>
      <c r="F13" s="46">
        <f>E13*$C$7</f>
        <v>0</v>
      </c>
      <c r="H13" s="4">
        <v>0</v>
      </c>
      <c r="I13" s="4">
        <f t="shared" ref="I13:I19" si="0">IF(H13*(1+F13)&lt;0,0,H13*(1+F13))</f>
        <v>0</v>
      </c>
      <c r="J13" s="6">
        <f>D13*I13</f>
        <v>0</v>
      </c>
    </row>
    <row r="14" spans="1:12" x14ac:dyDescent="0.2">
      <c r="A14" s="8">
        <f t="shared" ref="A14:A77" si="1">A13+1</f>
        <v>3</v>
      </c>
      <c r="B14" s="44" t="s">
        <v>35</v>
      </c>
      <c r="C14" s="58">
        <f>C13</f>
        <v>7.47</v>
      </c>
      <c r="D14" s="58">
        <f>D13</f>
        <v>7.47</v>
      </c>
      <c r="E14" s="46">
        <f t="shared" ref="E14:E20" si="2">(D14-C14)/C14</f>
        <v>0</v>
      </c>
      <c r="F14" s="46">
        <f t="shared" ref="F14:F19" si="3">E14*$C$7</f>
        <v>0</v>
      </c>
      <c r="H14" s="4">
        <v>456278</v>
      </c>
      <c r="I14" s="4">
        <f t="shared" si="0"/>
        <v>456278</v>
      </c>
      <c r="J14" s="4">
        <f t="shared" ref="J14:J20" si="4">D14*I14</f>
        <v>3408396.6599999997</v>
      </c>
    </row>
    <row r="15" spans="1:12" x14ac:dyDescent="0.2">
      <c r="A15" s="8">
        <f t="shared" si="1"/>
        <v>4</v>
      </c>
      <c r="B15" s="44" t="s">
        <v>36</v>
      </c>
      <c r="C15" s="58">
        <v>9.1999999999999993</v>
      </c>
      <c r="D15" s="58">
        <v>9.1999999999999993</v>
      </c>
      <c r="E15" s="46">
        <f t="shared" si="2"/>
        <v>0</v>
      </c>
      <c r="F15" s="46">
        <f t="shared" si="3"/>
        <v>0</v>
      </c>
      <c r="H15" s="4">
        <v>0</v>
      </c>
      <c r="I15" s="4">
        <f t="shared" si="0"/>
        <v>0</v>
      </c>
      <c r="J15" s="4">
        <f t="shared" si="4"/>
        <v>0</v>
      </c>
    </row>
    <row r="16" spans="1:12" x14ac:dyDescent="0.2">
      <c r="A16" s="8">
        <f t="shared" si="1"/>
        <v>5</v>
      </c>
      <c r="B16" s="44" t="s">
        <v>37</v>
      </c>
      <c r="C16" s="58">
        <f>C15</f>
        <v>9.1999999999999993</v>
      </c>
      <c r="D16" s="58">
        <f>D15</f>
        <v>9.1999999999999993</v>
      </c>
      <c r="E16" s="46">
        <f t="shared" si="2"/>
        <v>0</v>
      </c>
      <c r="F16" s="46">
        <f t="shared" si="3"/>
        <v>0</v>
      </c>
      <c r="H16" s="4">
        <v>566368</v>
      </c>
      <c r="I16" s="4">
        <f t="shared" si="0"/>
        <v>566368</v>
      </c>
      <c r="J16" s="4">
        <f t="shared" si="4"/>
        <v>5210585.5999999996</v>
      </c>
    </row>
    <row r="17" spans="1:10" x14ac:dyDescent="0.2">
      <c r="A17" s="8">
        <f t="shared" si="1"/>
        <v>6</v>
      </c>
      <c r="B17" s="44" t="s">
        <v>38</v>
      </c>
      <c r="C17" s="58">
        <v>10.43</v>
      </c>
      <c r="D17" s="58">
        <f>C17</f>
        <v>10.43</v>
      </c>
      <c r="E17" s="46">
        <f t="shared" si="2"/>
        <v>0</v>
      </c>
      <c r="F17" s="46">
        <f t="shared" si="3"/>
        <v>0</v>
      </c>
      <c r="H17" s="4">
        <v>0</v>
      </c>
      <c r="I17" s="4">
        <f t="shared" si="0"/>
        <v>0</v>
      </c>
      <c r="J17" s="4">
        <f t="shared" si="4"/>
        <v>0</v>
      </c>
    </row>
    <row r="18" spans="1:10" x14ac:dyDescent="0.2">
      <c r="A18" s="8">
        <f t="shared" si="1"/>
        <v>7</v>
      </c>
      <c r="B18" s="44" t="s">
        <v>39</v>
      </c>
      <c r="C18" s="58">
        <f>C17</f>
        <v>10.43</v>
      </c>
      <c r="D18" s="58">
        <f>D17</f>
        <v>10.43</v>
      </c>
      <c r="E18" s="46">
        <f t="shared" si="2"/>
        <v>0</v>
      </c>
      <c r="F18" s="46">
        <f t="shared" si="3"/>
        <v>0</v>
      </c>
      <c r="H18" s="4">
        <v>88001</v>
      </c>
      <c r="I18" s="4">
        <f t="shared" si="0"/>
        <v>88001</v>
      </c>
      <c r="J18" s="4">
        <f t="shared" si="4"/>
        <v>917850.42999999993</v>
      </c>
    </row>
    <row r="19" spans="1:10" x14ac:dyDescent="0.2">
      <c r="A19" s="8">
        <f t="shared" si="1"/>
        <v>8</v>
      </c>
      <c r="B19" s="44" t="s">
        <v>40</v>
      </c>
      <c r="C19" s="58">
        <v>10.43</v>
      </c>
      <c r="D19" s="58">
        <v>13.43</v>
      </c>
      <c r="E19" s="46">
        <f t="shared" si="2"/>
        <v>0.28763183125599234</v>
      </c>
      <c r="F19" s="46">
        <f t="shared" si="3"/>
        <v>-6.0402684563758392E-2</v>
      </c>
      <c r="H19" s="4">
        <v>0</v>
      </c>
      <c r="I19" s="4">
        <f t="shared" si="0"/>
        <v>0</v>
      </c>
      <c r="J19" s="4">
        <f t="shared" si="4"/>
        <v>0</v>
      </c>
    </row>
    <row r="20" spans="1:10" x14ac:dyDescent="0.2">
      <c r="A20" s="8">
        <f t="shared" si="1"/>
        <v>9</v>
      </c>
      <c r="B20" s="44" t="s">
        <v>41</v>
      </c>
      <c r="C20" s="58">
        <f>C19</f>
        <v>10.43</v>
      </c>
      <c r="D20" s="58">
        <f>D19</f>
        <v>13.43</v>
      </c>
      <c r="E20" s="46">
        <f t="shared" si="2"/>
        <v>0.28763183125599234</v>
      </c>
      <c r="F20" s="46">
        <f>E20*$C$7</f>
        <v>-6.0402684563758392E-2</v>
      </c>
      <c r="H20" s="4">
        <v>119600</v>
      </c>
      <c r="I20" s="4">
        <f>IF(H20*(1+F20)&lt;0,0,H20*(1+F20))</f>
        <v>112375.83892617449</v>
      </c>
      <c r="J20" s="4">
        <f t="shared" si="4"/>
        <v>1509207.5167785233</v>
      </c>
    </row>
    <row r="21" spans="1:10" x14ac:dyDescent="0.2">
      <c r="A21" s="8">
        <f t="shared" si="1"/>
        <v>10</v>
      </c>
      <c r="C21" s="58"/>
      <c r="D21" s="58"/>
      <c r="H21" s="4"/>
      <c r="I21" s="4"/>
    </row>
    <row r="22" spans="1:10" x14ac:dyDescent="0.2">
      <c r="A22" s="8">
        <f t="shared" si="1"/>
        <v>11</v>
      </c>
      <c r="B22" s="2" t="s">
        <v>62</v>
      </c>
      <c r="H22" s="4"/>
      <c r="I22" s="4"/>
    </row>
    <row r="23" spans="1:10" x14ac:dyDescent="0.2">
      <c r="A23" s="8">
        <f t="shared" si="1"/>
        <v>12</v>
      </c>
      <c r="B23" s="44" t="s">
        <v>34</v>
      </c>
      <c r="C23" s="9">
        <v>7.47</v>
      </c>
      <c r="D23" s="9">
        <f>D$13</f>
        <v>7.47</v>
      </c>
      <c r="E23" s="45">
        <f>(D23-C23)/C23</f>
        <v>0</v>
      </c>
      <c r="F23" s="46">
        <f t="shared" ref="F23:F30" si="5">E23*$C$7</f>
        <v>0</v>
      </c>
      <c r="H23" s="4">
        <v>6852</v>
      </c>
      <c r="I23" s="4">
        <f t="shared" ref="I23:I30" si="6">IF(H23*(1+F23)&lt;0,0,H23*(1+F23))</f>
        <v>6852</v>
      </c>
      <c r="J23" s="6">
        <f>D23*I23</f>
        <v>51184.439999999995</v>
      </c>
    </row>
    <row r="24" spans="1:10" x14ac:dyDescent="0.2">
      <c r="A24" s="8">
        <f t="shared" si="1"/>
        <v>13</v>
      </c>
      <c r="B24" s="44" t="s">
        <v>35</v>
      </c>
      <c r="C24" s="58">
        <v>7.47</v>
      </c>
      <c r="D24" s="58">
        <f>D$14</f>
        <v>7.47</v>
      </c>
      <c r="E24" s="45">
        <f t="shared" ref="E24:E30" si="7">(D24-C24)/C24</f>
        <v>0</v>
      </c>
      <c r="F24" s="46">
        <f t="shared" si="5"/>
        <v>0</v>
      </c>
      <c r="H24" s="4">
        <v>6852</v>
      </c>
      <c r="I24" s="4">
        <f t="shared" si="6"/>
        <v>6852</v>
      </c>
      <c r="J24" s="4">
        <f t="shared" ref="J24:J30" si="8">D24*I24</f>
        <v>51184.439999999995</v>
      </c>
    </row>
    <row r="25" spans="1:10" x14ac:dyDescent="0.2">
      <c r="A25" s="8">
        <f t="shared" si="1"/>
        <v>14</v>
      </c>
      <c r="B25" s="44" t="s">
        <v>36</v>
      </c>
      <c r="C25" s="58">
        <v>9.1999999999999993</v>
      </c>
      <c r="D25" s="58">
        <f>D$15</f>
        <v>9.1999999999999993</v>
      </c>
      <c r="E25" s="45">
        <f t="shared" si="7"/>
        <v>0</v>
      </c>
      <c r="F25" s="46">
        <f t="shared" si="5"/>
        <v>0</v>
      </c>
      <c r="H25" s="4">
        <v>13692</v>
      </c>
      <c r="I25" s="4">
        <f t="shared" si="6"/>
        <v>13692</v>
      </c>
      <c r="J25" s="4">
        <f t="shared" si="8"/>
        <v>125966.39999999999</v>
      </c>
    </row>
    <row r="26" spans="1:10" x14ac:dyDescent="0.2">
      <c r="A26" s="8">
        <f t="shared" si="1"/>
        <v>15</v>
      </c>
      <c r="B26" s="44" t="s">
        <v>37</v>
      </c>
      <c r="C26" s="58">
        <v>9.1999999999999993</v>
      </c>
      <c r="D26" s="58">
        <f>D$16</f>
        <v>9.1999999999999993</v>
      </c>
      <c r="E26" s="45">
        <f t="shared" si="7"/>
        <v>0</v>
      </c>
      <c r="F26" s="46">
        <f t="shared" si="5"/>
        <v>0</v>
      </c>
      <c r="H26" s="4">
        <v>28307</v>
      </c>
      <c r="I26" s="4">
        <f t="shared" si="6"/>
        <v>28307</v>
      </c>
      <c r="J26" s="4">
        <f t="shared" si="8"/>
        <v>260424.4</v>
      </c>
    </row>
    <row r="27" spans="1:10" x14ac:dyDescent="0.2">
      <c r="A27" s="8">
        <f t="shared" si="1"/>
        <v>16</v>
      </c>
      <c r="B27" s="44" t="s">
        <v>38</v>
      </c>
      <c r="C27" s="58">
        <v>10.43</v>
      </c>
      <c r="D27" s="58">
        <f>D$17</f>
        <v>10.43</v>
      </c>
      <c r="E27" s="45">
        <f t="shared" si="7"/>
        <v>0</v>
      </c>
      <c r="F27" s="46">
        <f t="shared" si="5"/>
        <v>0</v>
      </c>
      <c r="H27" s="4">
        <v>0</v>
      </c>
      <c r="I27" s="4">
        <f t="shared" si="6"/>
        <v>0</v>
      </c>
      <c r="J27" s="4">
        <f t="shared" si="8"/>
        <v>0</v>
      </c>
    </row>
    <row r="28" spans="1:10" x14ac:dyDescent="0.2">
      <c r="A28" s="8">
        <f t="shared" si="1"/>
        <v>17</v>
      </c>
      <c r="B28" s="44" t="s">
        <v>39</v>
      </c>
      <c r="C28" s="58">
        <v>10.43</v>
      </c>
      <c r="D28" s="58">
        <f>D$18</f>
        <v>10.43</v>
      </c>
      <c r="E28" s="45">
        <f t="shared" si="7"/>
        <v>0</v>
      </c>
      <c r="F28" s="46">
        <f t="shared" si="5"/>
        <v>0</v>
      </c>
      <c r="H28" s="4">
        <v>0</v>
      </c>
      <c r="I28" s="4">
        <f t="shared" si="6"/>
        <v>0</v>
      </c>
      <c r="J28" s="4">
        <f t="shared" si="8"/>
        <v>0</v>
      </c>
    </row>
    <row r="29" spans="1:10" x14ac:dyDescent="0.2">
      <c r="A29" s="8">
        <f t="shared" si="1"/>
        <v>18</v>
      </c>
      <c r="B29" s="44" t="s">
        <v>40</v>
      </c>
      <c r="C29" s="58">
        <v>11.11</v>
      </c>
      <c r="D29" s="58">
        <f>D$19</f>
        <v>13.43</v>
      </c>
      <c r="E29" s="45">
        <f t="shared" si="7"/>
        <v>0.20882088208820887</v>
      </c>
      <c r="F29" s="46">
        <f t="shared" si="5"/>
        <v>-4.3852385238523861E-2</v>
      </c>
      <c r="H29" s="4">
        <v>0</v>
      </c>
      <c r="I29" s="4">
        <f t="shared" si="6"/>
        <v>0</v>
      </c>
      <c r="J29" s="4">
        <f t="shared" si="8"/>
        <v>0</v>
      </c>
    </row>
    <row r="30" spans="1:10" x14ac:dyDescent="0.2">
      <c r="A30" s="8">
        <f t="shared" si="1"/>
        <v>19</v>
      </c>
      <c r="B30" s="44" t="s">
        <v>41</v>
      </c>
      <c r="C30" s="58">
        <v>11.11</v>
      </c>
      <c r="D30" s="58">
        <f>D$20</f>
        <v>13.43</v>
      </c>
      <c r="E30" s="45">
        <f t="shared" si="7"/>
        <v>0.20882088208820887</v>
      </c>
      <c r="F30" s="46">
        <f t="shared" si="5"/>
        <v>-4.3852385238523861E-2</v>
      </c>
      <c r="H30" s="4">
        <v>0</v>
      </c>
      <c r="I30" s="4">
        <f t="shared" si="6"/>
        <v>0</v>
      </c>
      <c r="J30" s="4">
        <f t="shared" si="8"/>
        <v>0</v>
      </c>
    </row>
    <row r="31" spans="1:10" x14ac:dyDescent="0.2">
      <c r="A31" s="8">
        <f t="shared" si="1"/>
        <v>20</v>
      </c>
      <c r="H31" s="4"/>
      <c r="I31" s="4"/>
    </row>
    <row r="32" spans="1:10" x14ac:dyDescent="0.2">
      <c r="A32" s="8">
        <f t="shared" si="1"/>
        <v>21</v>
      </c>
      <c r="B32" s="2" t="s">
        <v>63</v>
      </c>
      <c r="H32" s="4"/>
      <c r="I32" s="4"/>
    </row>
    <row r="33" spans="1:10" x14ac:dyDescent="0.2">
      <c r="A33" s="8">
        <f t="shared" si="1"/>
        <v>22</v>
      </c>
      <c r="B33" s="44" t="s">
        <v>34</v>
      </c>
      <c r="C33" s="9">
        <v>4.12</v>
      </c>
      <c r="D33" s="9">
        <f>D$13</f>
        <v>7.47</v>
      </c>
      <c r="E33" s="45">
        <f>(D33-C33)/C33</f>
        <v>0.81310679611650472</v>
      </c>
      <c r="F33" s="46">
        <f t="shared" ref="F33:F40" si="9">E33*$C$7</f>
        <v>-0.17075242718446598</v>
      </c>
      <c r="H33" s="4">
        <v>1015</v>
      </c>
      <c r="I33" s="4">
        <f t="shared" ref="I33:I40" si="10">IF(H33*(1+F33)&lt;0,0,H33*(1+F33))</f>
        <v>841.68628640776694</v>
      </c>
      <c r="J33" s="6">
        <f>D33*I33</f>
        <v>6287.3965594660185</v>
      </c>
    </row>
    <row r="34" spans="1:10" x14ac:dyDescent="0.2">
      <c r="A34" s="8">
        <f t="shared" si="1"/>
        <v>23</v>
      </c>
      <c r="B34" s="44" t="s">
        <v>35</v>
      </c>
      <c r="C34" s="58">
        <f>C33</f>
        <v>4.12</v>
      </c>
      <c r="D34" s="58">
        <f>D$14</f>
        <v>7.47</v>
      </c>
      <c r="E34" s="45">
        <f t="shared" ref="E34:E40" si="11">(D34-C34)/C34</f>
        <v>0.81310679611650472</v>
      </c>
      <c r="F34" s="46">
        <f t="shared" si="9"/>
        <v>-0.17075242718446598</v>
      </c>
      <c r="H34" s="4">
        <v>874</v>
      </c>
      <c r="I34" s="4">
        <f t="shared" si="10"/>
        <v>724.76237864077666</v>
      </c>
      <c r="J34" s="4">
        <f t="shared" ref="J34:J40" si="12">D34*I34</f>
        <v>5413.9749684466015</v>
      </c>
    </row>
    <row r="35" spans="1:10" x14ac:dyDescent="0.2">
      <c r="A35" s="8">
        <f t="shared" si="1"/>
        <v>24</v>
      </c>
      <c r="B35" s="44" t="s">
        <v>36</v>
      </c>
      <c r="C35" s="58">
        <f t="shared" ref="C35:C40" si="13">C34</f>
        <v>4.12</v>
      </c>
      <c r="D35" s="58">
        <f>D$15</f>
        <v>9.1999999999999993</v>
      </c>
      <c r="E35" s="45">
        <f t="shared" si="11"/>
        <v>1.2330097087378638</v>
      </c>
      <c r="F35" s="46">
        <f t="shared" si="9"/>
        <v>-0.25893203883495136</v>
      </c>
      <c r="H35" s="4">
        <v>1447</v>
      </c>
      <c r="I35" s="4">
        <f t="shared" si="10"/>
        <v>1072.3253398058253</v>
      </c>
      <c r="J35" s="4">
        <f t="shared" si="12"/>
        <v>9865.393126213592</v>
      </c>
    </row>
    <row r="36" spans="1:10" x14ac:dyDescent="0.2">
      <c r="A36" s="8">
        <f t="shared" si="1"/>
        <v>25</v>
      </c>
      <c r="B36" s="44" t="s">
        <v>37</v>
      </c>
      <c r="C36" s="58">
        <f t="shared" si="13"/>
        <v>4.12</v>
      </c>
      <c r="D36" s="58">
        <f>D$16</f>
        <v>9.1999999999999993</v>
      </c>
      <c r="E36" s="45">
        <f t="shared" si="11"/>
        <v>1.2330097087378638</v>
      </c>
      <c r="F36" s="46">
        <f t="shared" si="9"/>
        <v>-0.25893203883495136</v>
      </c>
      <c r="H36" s="4">
        <v>181</v>
      </c>
      <c r="I36" s="4">
        <f t="shared" si="10"/>
        <v>134.13330097087379</v>
      </c>
      <c r="J36" s="4">
        <f t="shared" si="12"/>
        <v>1234.0263689320388</v>
      </c>
    </row>
    <row r="37" spans="1:10" x14ac:dyDescent="0.2">
      <c r="A37" s="8">
        <f t="shared" si="1"/>
        <v>26</v>
      </c>
      <c r="B37" s="44" t="s">
        <v>38</v>
      </c>
      <c r="C37" s="58">
        <f t="shared" si="13"/>
        <v>4.12</v>
      </c>
      <c r="D37" s="58">
        <f>D$17</f>
        <v>10.43</v>
      </c>
      <c r="E37" s="45">
        <f t="shared" si="11"/>
        <v>1.5315533980582523</v>
      </c>
      <c r="F37" s="46">
        <f t="shared" si="9"/>
        <v>-0.32162621359223298</v>
      </c>
      <c r="H37" s="4">
        <v>23</v>
      </c>
      <c r="I37" s="4">
        <f t="shared" si="10"/>
        <v>15.602597087378641</v>
      </c>
      <c r="J37" s="4">
        <f t="shared" si="12"/>
        <v>162.73508762135921</v>
      </c>
    </row>
    <row r="38" spans="1:10" x14ac:dyDescent="0.2">
      <c r="A38" s="8">
        <f t="shared" si="1"/>
        <v>27</v>
      </c>
      <c r="B38" s="44" t="s">
        <v>39</v>
      </c>
      <c r="C38" s="58">
        <f t="shared" si="13"/>
        <v>4.12</v>
      </c>
      <c r="D38" s="58">
        <f>D$18</f>
        <v>10.43</v>
      </c>
      <c r="E38" s="45">
        <f t="shared" si="11"/>
        <v>1.5315533980582523</v>
      </c>
      <c r="F38" s="46">
        <f t="shared" si="9"/>
        <v>-0.32162621359223298</v>
      </c>
      <c r="H38" s="4">
        <v>63</v>
      </c>
      <c r="I38" s="4">
        <f t="shared" si="10"/>
        <v>42.737548543689321</v>
      </c>
      <c r="J38" s="4">
        <f t="shared" si="12"/>
        <v>445.75263131067959</v>
      </c>
    </row>
    <row r="39" spans="1:10" x14ac:dyDescent="0.2">
      <c r="A39" s="8">
        <f t="shared" si="1"/>
        <v>28</v>
      </c>
      <c r="B39" s="44" t="s">
        <v>40</v>
      </c>
      <c r="C39" s="58">
        <f t="shared" si="13"/>
        <v>4.12</v>
      </c>
      <c r="D39" s="58">
        <f>D$19</f>
        <v>13.43</v>
      </c>
      <c r="E39" s="45">
        <f t="shared" si="11"/>
        <v>2.2597087378640772</v>
      </c>
      <c r="F39" s="46">
        <f t="shared" si="9"/>
        <v>-0.47453883495145621</v>
      </c>
      <c r="H39" s="4">
        <v>8</v>
      </c>
      <c r="I39" s="4">
        <f t="shared" si="10"/>
        <v>4.2036893203883503</v>
      </c>
      <c r="J39" s="4">
        <f t="shared" si="12"/>
        <v>56.45554757281554</v>
      </c>
    </row>
    <row r="40" spans="1:10" x14ac:dyDescent="0.2">
      <c r="A40" s="8">
        <f t="shared" si="1"/>
        <v>29</v>
      </c>
      <c r="B40" s="44" t="s">
        <v>41</v>
      </c>
      <c r="C40" s="58">
        <f t="shared" si="13"/>
        <v>4.12</v>
      </c>
      <c r="D40" s="58">
        <f>D$20</f>
        <v>13.43</v>
      </c>
      <c r="E40" s="45">
        <f t="shared" si="11"/>
        <v>2.2597087378640772</v>
      </c>
      <c r="F40" s="46">
        <f t="shared" si="9"/>
        <v>-0.47453883495145621</v>
      </c>
      <c r="H40" s="4">
        <v>15</v>
      </c>
      <c r="I40" s="4">
        <f t="shared" si="10"/>
        <v>7.8819174757281569</v>
      </c>
      <c r="J40" s="4">
        <f t="shared" si="12"/>
        <v>105.85415169902915</v>
      </c>
    </row>
    <row r="41" spans="1:10" x14ac:dyDescent="0.2">
      <c r="A41" s="8">
        <f t="shared" si="1"/>
        <v>30</v>
      </c>
      <c r="H41" s="4"/>
      <c r="I41" s="4"/>
    </row>
    <row r="42" spans="1:10" x14ac:dyDescent="0.2">
      <c r="A42" s="8">
        <f t="shared" si="1"/>
        <v>31</v>
      </c>
      <c r="B42" s="2" t="s">
        <v>64</v>
      </c>
      <c r="H42" s="4"/>
      <c r="I42" s="4"/>
    </row>
    <row r="43" spans="1:10" x14ac:dyDescent="0.2">
      <c r="A43" s="8">
        <f t="shared" si="1"/>
        <v>32</v>
      </c>
      <c r="B43" s="44" t="s">
        <v>34</v>
      </c>
      <c r="C43" s="9">
        <v>3</v>
      </c>
      <c r="D43" s="9">
        <f>D$13</f>
        <v>7.47</v>
      </c>
      <c r="E43" s="45">
        <f>(D43-C43)/C43</f>
        <v>1.49</v>
      </c>
      <c r="F43" s="46">
        <f t="shared" ref="F43:F50" si="14">E43*$C$7</f>
        <v>-0.31290000000000001</v>
      </c>
      <c r="H43" s="4">
        <v>1067</v>
      </c>
      <c r="I43" s="4">
        <f t="shared" ref="I43:I50" si="15">IF(H43*(1+F43)&lt;0,0,H43*(1+F43))</f>
        <v>733.13570000000004</v>
      </c>
      <c r="J43" s="6">
        <f>D43*I43</f>
        <v>5476.5236789999999</v>
      </c>
    </row>
    <row r="44" spans="1:10" x14ac:dyDescent="0.2">
      <c r="A44" s="8">
        <f t="shared" si="1"/>
        <v>33</v>
      </c>
      <c r="B44" s="44" t="s">
        <v>35</v>
      </c>
      <c r="C44" s="58">
        <f>C43</f>
        <v>3</v>
      </c>
      <c r="D44" s="58">
        <f>D$14</f>
        <v>7.47</v>
      </c>
      <c r="E44" s="45">
        <f t="shared" ref="E44:E50" si="16">(D44-C44)/C44</f>
        <v>1.49</v>
      </c>
      <c r="F44" s="46">
        <f t="shared" si="14"/>
        <v>-0.31290000000000001</v>
      </c>
      <c r="H44" s="4">
        <v>798</v>
      </c>
      <c r="I44" s="4">
        <f t="shared" si="15"/>
        <v>548.30580000000009</v>
      </c>
      <c r="J44" s="4">
        <f t="shared" ref="J44:J50" si="17">D44*I44</f>
        <v>4095.8443260000004</v>
      </c>
    </row>
    <row r="45" spans="1:10" x14ac:dyDescent="0.2">
      <c r="A45" s="8">
        <f t="shared" si="1"/>
        <v>34</v>
      </c>
      <c r="B45" s="44" t="s">
        <v>36</v>
      </c>
      <c r="C45" s="58">
        <f t="shared" ref="C45:C50" si="18">C44</f>
        <v>3</v>
      </c>
      <c r="D45" s="58">
        <f>D$15</f>
        <v>9.1999999999999993</v>
      </c>
      <c r="E45" s="45">
        <f t="shared" si="16"/>
        <v>2.0666666666666664</v>
      </c>
      <c r="F45" s="46">
        <f t="shared" si="14"/>
        <v>-0.43399999999999994</v>
      </c>
      <c r="H45" s="4">
        <v>1457</v>
      </c>
      <c r="I45" s="4">
        <f t="shared" si="15"/>
        <v>824.66200000000003</v>
      </c>
      <c r="J45" s="4">
        <f t="shared" si="17"/>
        <v>7586.8903999999993</v>
      </c>
    </row>
    <row r="46" spans="1:10" x14ac:dyDescent="0.2">
      <c r="A46" s="8">
        <f t="shared" si="1"/>
        <v>35</v>
      </c>
      <c r="B46" s="44" t="s">
        <v>37</v>
      </c>
      <c r="C46" s="58">
        <f t="shared" si="18"/>
        <v>3</v>
      </c>
      <c r="D46" s="58">
        <f>D$16</f>
        <v>9.1999999999999993</v>
      </c>
      <c r="E46" s="45">
        <f t="shared" si="16"/>
        <v>2.0666666666666664</v>
      </c>
      <c r="F46" s="46">
        <f t="shared" si="14"/>
        <v>-0.43399999999999994</v>
      </c>
      <c r="H46" s="4">
        <v>532</v>
      </c>
      <c r="I46" s="4">
        <f t="shared" si="15"/>
        <v>301.11200000000002</v>
      </c>
      <c r="J46" s="4">
        <f t="shared" si="17"/>
        <v>2770.2303999999999</v>
      </c>
    </row>
    <row r="47" spans="1:10" x14ac:dyDescent="0.2">
      <c r="A47" s="8">
        <f t="shared" si="1"/>
        <v>36</v>
      </c>
      <c r="B47" s="44" t="s">
        <v>38</v>
      </c>
      <c r="C47" s="58">
        <f t="shared" si="18"/>
        <v>3</v>
      </c>
      <c r="D47" s="58">
        <f>D$17</f>
        <v>10.43</v>
      </c>
      <c r="E47" s="45">
        <f t="shared" si="16"/>
        <v>2.4766666666666666</v>
      </c>
      <c r="F47" s="46">
        <f t="shared" si="14"/>
        <v>-0.52010000000000001</v>
      </c>
      <c r="H47" s="4">
        <v>171</v>
      </c>
      <c r="I47" s="4">
        <f t="shared" si="15"/>
        <v>82.062899999999999</v>
      </c>
      <c r="J47" s="4">
        <f t="shared" si="17"/>
        <v>855.91604699999993</v>
      </c>
    </row>
    <row r="48" spans="1:10" x14ac:dyDescent="0.2">
      <c r="A48" s="8">
        <f t="shared" si="1"/>
        <v>37</v>
      </c>
      <c r="B48" s="44" t="s">
        <v>39</v>
      </c>
      <c r="C48" s="58">
        <f t="shared" si="18"/>
        <v>3</v>
      </c>
      <c r="D48" s="58">
        <f>D$18</f>
        <v>10.43</v>
      </c>
      <c r="E48" s="45">
        <f t="shared" si="16"/>
        <v>2.4766666666666666</v>
      </c>
      <c r="F48" s="46">
        <f t="shared" si="14"/>
        <v>-0.52010000000000001</v>
      </c>
      <c r="H48" s="4">
        <v>427</v>
      </c>
      <c r="I48" s="4">
        <f t="shared" si="15"/>
        <v>204.91729999999998</v>
      </c>
      <c r="J48" s="4">
        <f t="shared" si="17"/>
        <v>2137.2874389999997</v>
      </c>
    </row>
    <row r="49" spans="1:10" x14ac:dyDescent="0.2">
      <c r="A49" s="8">
        <f t="shared" si="1"/>
        <v>38</v>
      </c>
      <c r="B49" s="44" t="s">
        <v>40</v>
      </c>
      <c r="C49" s="58">
        <f t="shared" si="18"/>
        <v>3</v>
      </c>
      <c r="D49" s="58">
        <f>D$19</f>
        <v>13.43</v>
      </c>
      <c r="E49" s="45">
        <f t="shared" si="16"/>
        <v>3.4766666666666666</v>
      </c>
      <c r="F49" s="46">
        <f t="shared" si="14"/>
        <v>-0.73009999999999997</v>
      </c>
      <c r="H49" s="4">
        <v>78</v>
      </c>
      <c r="I49" s="4">
        <f t="shared" si="15"/>
        <v>21.052200000000003</v>
      </c>
      <c r="J49" s="4">
        <f t="shared" si="17"/>
        <v>282.73104600000005</v>
      </c>
    </row>
    <row r="50" spans="1:10" x14ac:dyDescent="0.2">
      <c r="A50" s="8">
        <f t="shared" si="1"/>
        <v>39</v>
      </c>
      <c r="B50" s="44" t="s">
        <v>41</v>
      </c>
      <c r="C50" s="58">
        <f t="shared" si="18"/>
        <v>3</v>
      </c>
      <c r="D50" s="58">
        <f>D$20</f>
        <v>13.43</v>
      </c>
      <c r="E50" s="45">
        <f t="shared" si="16"/>
        <v>3.4766666666666666</v>
      </c>
      <c r="F50" s="46">
        <f t="shared" si="14"/>
        <v>-0.73009999999999997</v>
      </c>
      <c r="H50" s="4">
        <v>434</v>
      </c>
      <c r="I50" s="4">
        <f t="shared" si="15"/>
        <v>117.13660000000002</v>
      </c>
      <c r="J50" s="4">
        <f t="shared" si="17"/>
        <v>1573.1445380000002</v>
      </c>
    </row>
    <row r="51" spans="1:10" x14ac:dyDescent="0.2">
      <c r="A51" s="8">
        <f t="shared" si="1"/>
        <v>40</v>
      </c>
      <c r="H51" s="4"/>
      <c r="I51" s="4"/>
    </row>
    <row r="52" spans="1:10" x14ac:dyDescent="0.2">
      <c r="A52" s="8">
        <f t="shared" si="1"/>
        <v>41</v>
      </c>
      <c r="B52" s="2" t="s">
        <v>65</v>
      </c>
      <c r="H52" s="4"/>
      <c r="I52" s="4"/>
    </row>
    <row r="53" spans="1:10" x14ac:dyDescent="0.2">
      <c r="A53" s="8">
        <f t="shared" si="1"/>
        <v>42</v>
      </c>
      <c r="B53" s="44" t="s">
        <v>34</v>
      </c>
      <c r="C53" s="9">
        <v>1.5</v>
      </c>
      <c r="D53" s="9">
        <f>D$13</f>
        <v>7.47</v>
      </c>
      <c r="E53" s="45">
        <f>(D53-C53)/C53</f>
        <v>3.98</v>
      </c>
      <c r="F53" s="46">
        <f t="shared" ref="F53:F60" si="19">E53*$C$7</f>
        <v>-0.83579999999999999</v>
      </c>
      <c r="H53" s="4">
        <v>475</v>
      </c>
      <c r="I53" s="4">
        <f>IF(H53*(1+F53)&lt;0,0,H53*(1+F53))</f>
        <v>77.995000000000005</v>
      </c>
      <c r="J53" s="6">
        <f>D53*I53</f>
        <v>582.62265000000002</v>
      </c>
    </row>
    <row r="54" spans="1:10" x14ac:dyDescent="0.2">
      <c r="A54" s="8">
        <f t="shared" si="1"/>
        <v>43</v>
      </c>
      <c r="B54" s="44" t="s">
        <v>35</v>
      </c>
      <c r="C54" s="58">
        <f>C53</f>
        <v>1.5</v>
      </c>
      <c r="D54" s="58">
        <f>D$14</f>
        <v>7.47</v>
      </c>
      <c r="E54" s="45">
        <f t="shared" ref="E54:E60" si="20">(D54-C54)/C54</f>
        <v>3.98</v>
      </c>
      <c r="F54" s="46">
        <f t="shared" si="19"/>
        <v>-0.83579999999999999</v>
      </c>
      <c r="H54" s="4">
        <v>433</v>
      </c>
      <c r="I54" s="4">
        <f t="shared" ref="I54:I60" si="21">IF(H54*(1+F54)&lt;0,0,H54*(1+F54))</f>
        <v>71.098600000000005</v>
      </c>
      <c r="J54" s="4">
        <f t="shared" ref="J54:J60" si="22">D54*I54</f>
        <v>531.10654199999999</v>
      </c>
    </row>
    <row r="55" spans="1:10" x14ac:dyDescent="0.2">
      <c r="A55" s="8">
        <f t="shared" si="1"/>
        <v>44</v>
      </c>
      <c r="B55" s="44" t="s">
        <v>36</v>
      </c>
      <c r="C55" s="58">
        <f t="shared" ref="C55:C60" si="23">C54</f>
        <v>1.5</v>
      </c>
      <c r="D55" s="58">
        <f>D$15</f>
        <v>9.1999999999999993</v>
      </c>
      <c r="E55" s="45">
        <f t="shared" si="20"/>
        <v>5.1333333333333329</v>
      </c>
      <c r="F55" s="46">
        <f t="shared" si="19"/>
        <v>-1.0779999999999998</v>
      </c>
      <c r="H55" s="4">
        <v>988</v>
      </c>
      <c r="I55" s="4">
        <f t="shared" si="21"/>
        <v>0</v>
      </c>
      <c r="J55" s="4">
        <f t="shared" si="22"/>
        <v>0</v>
      </c>
    </row>
    <row r="56" spans="1:10" x14ac:dyDescent="0.2">
      <c r="A56" s="8">
        <f t="shared" si="1"/>
        <v>45</v>
      </c>
      <c r="B56" s="44" t="s">
        <v>37</v>
      </c>
      <c r="C56" s="58">
        <f t="shared" si="23"/>
        <v>1.5</v>
      </c>
      <c r="D56" s="58">
        <f>D$16</f>
        <v>9.1999999999999993</v>
      </c>
      <c r="E56" s="45">
        <f t="shared" si="20"/>
        <v>5.1333333333333329</v>
      </c>
      <c r="F56" s="46">
        <f t="shared" si="19"/>
        <v>-1.0779999999999998</v>
      </c>
      <c r="H56" s="4">
        <v>397</v>
      </c>
      <c r="I56" s="4">
        <f t="shared" si="21"/>
        <v>0</v>
      </c>
      <c r="J56" s="4">
        <f t="shared" si="22"/>
        <v>0</v>
      </c>
    </row>
    <row r="57" spans="1:10" x14ac:dyDescent="0.2">
      <c r="A57" s="8">
        <f t="shared" si="1"/>
        <v>46</v>
      </c>
      <c r="B57" s="44" t="s">
        <v>38</v>
      </c>
      <c r="C57" s="58">
        <f t="shared" si="23"/>
        <v>1.5</v>
      </c>
      <c r="D57" s="58">
        <f>D$17</f>
        <v>10.43</v>
      </c>
      <c r="E57" s="45">
        <f t="shared" si="20"/>
        <v>5.9533333333333331</v>
      </c>
      <c r="F57" s="46">
        <f t="shared" si="19"/>
        <v>-1.2502</v>
      </c>
      <c r="H57" s="4">
        <v>97</v>
      </c>
      <c r="I57" s="4">
        <f t="shared" si="21"/>
        <v>0</v>
      </c>
      <c r="J57" s="4">
        <f t="shared" si="22"/>
        <v>0</v>
      </c>
    </row>
    <row r="58" spans="1:10" x14ac:dyDescent="0.2">
      <c r="A58" s="8">
        <f t="shared" si="1"/>
        <v>47</v>
      </c>
      <c r="B58" s="44" t="s">
        <v>39</v>
      </c>
      <c r="C58" s="58">
        <f t="shared" si="23"/>
        <v>1.5</v>
      </c>
      <c r="D58" s="58">
        <f>D$18</f>
        <v>10.43</v>
      </c>
      <c r="E58" s="45">
        <f t="shared" si="20"/>
        <v>5.9533333333333331</v>
      </c>
      <c r="F58" s="46">
        <f t="shared" si="19"/>
        <v>-1.2502</v>
      </c>
      <c r="H58" s="4">
        <v>183</v>
      </c>
      <c r="I58" s="4">
        <f t="shared" si="21"/>
        <v>0</v>
      </c>
      <c r="J58" s="4">
        <f t="shared" si="22"/>
        <v>0</v>
      </c>
    </row>
    <row r="59" spans="1:10" x14ac:dyDescent="0.2">
      <c r="A59" s="8">
        <f t="shared" si="1"/>
        <v>48</v>
      </c>
      <c r="B59" s="44" t="s">
        <v>40</v>
      </c>
      <c r="C59" s="58">
        <f t="shared" si="23"/>
        <v>1.5</v>
      </c>
      <c r="D59" s="58">
        <f>D$19</f>
        <v>13.43</v>
      </c>
      <c r="E59" s="45">
        <f t="shared" si="20"/>
        <v>7.9533333333333331</v>
      </c>
      <c r="F59" s="46">
        <f t="shared" si="19"/>
        <v>-1.6701999999999999</v>
      </c>
      <c r="H59" s="4">
        <v>23</v>
      </c>
      <c r="I59" s="4">
        <f t="shared" si="21"/>
        <v>0</v>
      </c>
      <c r="J59" s="4">
        <f t="shared" si="22"/>
        <v>0</v>
      </c>
    </row>
    <row r="60" spans="1:10" x14ac:dyDescent="0.2">
      <c r="A60" s="8">
        <f t="shared" si="1"/>
        <v>49</v>
      </c>
      <c r="B60" s="44" t="s">
        <v>41</v>
      </c>
      <c r="C60" s="58">
        <f t="shared" si="23"/>
        <v>1.5</v>
      </c>
      <c r="D60" s="58">
        <f>D$20</f>
        <v>13.43</v>
      </c>
      <c r="E60" s="45">
        <f t="shared" si="20"/>
        <v>7.9533333333333331</v>
      </c>
      <c r="F60" s="46">
        <f t="shared" si="19"/>
        <v>-1.6701999999999999</v>
      </c>
      <c r="H60" s="4">
        <v>114</v>
      </c>
      <c r="I60" s="4">
        <f t="shared" si="21"/>
        <v>0</v>
      </c>
      <c r="J60" s="4">
        <f t="shared" si="22"/>
        <v>0</v>
      </c>
    </row>
    <row r="61" spans="1:10" x14ac:dyDescent="0.2">
      <c r="A61" s="8">
        <f t="shared" si="1"/>
        <v>50</v>
      </c>
      <c r="H61" s="4"/>
      <c r="I61" s="4"/>
    </row>
    <row r="62" spans="1:10" x14ac:dyDescent="0.2">
      <c r="A62" s="8">
        <f t="shared" si="1"/>
        <v>51</v>
      </c>
      <c r="B62" s="2" t="s">
        <v>66</v>
      </c>
      <c r="H62" s="4"/>
      <c r="I62" s="4"/>
    </row>
    <row r="63" spans="1:10" x14ac:dyDescent="0.2">
      <c r="A63" s="8">
        <f t="shared" si="1"/>
        <v>52</v>
      </c>
      <c r="B63" s="44" t="s">
        <v>34</v>
      </c>
      <c r="C63" s="9">
        <v>4</v>
      </c>
      <c r="D63" s="9">
        <f>D$13</f>
        <v>7.47</v>
      </c>
      <c r="E63" s="45">
        <f>(D63-C63)/C63</f>
        <v>0.86749999999999994</v>
      </c>
      <c r="F63" s="46">
        <f t="shared" ref="F63:F70" si="24">E63*$C$7</f>
        <v>-0.18217499999999998</v>
      </c>
      <c r="H63" s="4">
        <v>13414</v>
      </c>
      <c r="I63" s="4">
        <f t="shared" ref="I63:I70" si="25">IF(H63*(1+F63)&lt;0,0,H63*(1+F63))</f>
        <v>10970.304550000001</v>
      </c>
      <c r="J63" s="6">
        <f>D63*I63</f>
        <v>81948.174988500003</v>
      </c>
    </row>
    <row r="64" spans="1:10" x14ac:dyDescent="0.2">
      <c r="A64" s="8">
        <f t="shared" si="1"/>
        <v>53</v>
      </c>
      <c r="B64" s="44" t="s">
        <v>35</v>
      </c>
      <c r="C64" s="58">
        <f>C63</f>
        <v>4</v>
      </c>
      <c r="D64" s="58">
        <f>D$14</f>
        <v>7.47</v>
      </c>
      <c r="E64" s="45">
        <f t="shared" ref="E64:E70" si="26">(D64-C64)/C64</f>
        <v>0.86749999999999994</v>
      </c>
      <c r="F64" s="46">
        <f t="shared" si="24"/>
        <v>-0.18217499999999998</v>
      </c>
      <c r="H64" s="4">
        <v>12168</v>
      </c>
      <c r="I64" s="4">
        <f t="shared" si="25"/>
        <v>9951.2946000000011</v>
      </c>
      <c r="J64" s="4">
        <f t="shared" ref="J64:J70" si="27">D64*I64</f>
        <v>74336.170662000004</v>
      </c>
    </row>
    <row r="65" spans="1:10" x14ac:dyDescent="0.2">
      <c r="A65" s="8">
        <f t="shared" si="1"/>
        <v>54</v>
      </c>
      <c r="B65" s="44" t="s">
        <v>36</v>
      </c>
      <c r="C65" s="58">
        <f>C64</f>
        <v>4</v>
      </c>
      <c r="D65" s="58">
        <f>D$15</f>
        <v>9.1999999999999993</v>
      </c>
      <c r="E65" s="45">
        <f t="shared" si="26"/>
        <v>1.2999999999999998</v>
      </c>
      <c r="F65" s="46">
        <f t="shared" si="24"/>
        <v>-0.27299999999999996</v>
      </c>
      <c r="H65" s="4">
        <v>27791</v>
      </c>
      <c r="I65" s="4">
        <f t="shared" si="25"/>
        <v>20204.057000000001</v>
      </c>
      <c r="J65" s="4">
        <f t="shared" si="27"/>
        <v>185877.32439999998</v>
      </c>
    </row>
    <row r="66" spans="1:10" x14ac:dyDescent="0.2">
      <c r="A66" s="8">
        <f t="shared" si="1"/>
        <v>55</v>
      </c>
      <c r="B66" s="44" t="s">
        <v>37</v>
      </c>
      <c r="C66" s="58">
        <f>C65</f>
        <v>4</v>
      </c>
      <c r="D66" s="58">
        <f>D$16</f>
        <v>9.1999999999999993</v>
      </c>
      <c r="E66" s="45">
        <f t="shared" si="26"/>
        <v>1.2999999999999998</v>
      </c>
      <c r="F66" s="46">
        <f t="shared" si="24"/>
        <v>-0.27299999999999996</v>
      </c>
      <c r="H66" s="4">
        <v>8702</v>
      </c>
      <c r="I66" s="4">
        <f t="shared" si="25"/>
        <v>6326.3540000000012</v>
      </c>
      <c r="J66" s="4">
        <f t="shared" si="27"/>
        <v>58202.456800000007</v>
      </c>
    </row>
    <row r="67" spans="1:10" x14ac:dyDescent="0.2">
      <c r="A67" s="8">
        <f t="shared" si="1"/>
        <v>56</v>
      </c>
      <c r="B67" s="44" t="s">
        <v>38</v>
      </c>
      <c r="C67" s="58">
        <v>7.5</v>
      </c>
      <c r="D67" s="58">
        <f>D$17</f>
        <v>10.43</v>
      </c>
      <c r="E67" s="45">
        <f t="shared" si="26"/>
        <v>0.39066666666666661</v>
      </c>
      <c r="F67" s="46">
        <f t="shared" si="24"/>
        <v>-8.2039999999999988E-2</v>
      </c>
      <c r="H67" s="4">
        <v>2101</v>
      </c>
      <c r="I67" s="4">
        <f t="shared" si="25"/>
        <v>1928.6339599999999</v>
      </c>
      <c r="J67" s="4">
        <f t="shared" si="27"/>
        <v>20115.6522028</v>
      </c>
    </row>
    <row r="68" spans="1:10" x14ac:dyDescent="0.2">
      <c r="A68" s="8">
        <f t="shared" si="1"/>
        <v>57</v>
      </c>
      <c r="B68" s="44" t="s">
        <v>39</v>
      </c>
      <c r="C68" s="58">
        <f>C67</f>
        <v>7.5</v>
      </c>
      <c r="D68" s="58">
        <f>D$18</f>
        <v>10.43</v>
      </c>
      <c r="E68" s="45">
        <f t="shared" si="26"/>
        <v>0.39066666666666661</v>
      </c>
      <c r="F68" s="46">
        <f t="shared" si="24"/>
        <v>-8.2039999999999988E-2</v>
      </c>
      <c r="H68" s="4">
        <v>3939</v>
      </c>
      <c r="I68" s="4">
        <f t="shared" si="25"/>
        <v>3615.8444399999998</v>
      </c>
      <c r="J68" s="4">
        <f t="shared" si="27"/>
        <v>37713.257509199997</v>
      </c>
    </row>
    <row r="69" spans="1:10" x14ac:dyDescent="0.2">
      <c r="A69" s="8">
        <f t="shared" si="1"/>
        <v>58</v>
      </c>
      <c r="B69" s="44" t="s">
        <v>40</v>
      </c>
      <c r="C69" s="58">
        <f>C68</f>
        <v>7.5</v>
      </c>
      <c r="D69" s="58">
        <f>D$19</f>
        <v>13.43</v>
      </c>
      <c r="E69" s="45">
        <f t="shared" si="26"/>
        <v>0.79066666666666663</v>
      </c>
      <c r="F69" s="46">
        <f t="shared" si="24"/>
        <v>-0.16603999999999999</v>
      </c>
      <c r="H69" s="4">
        <v>484</v>
      </c>
      <c r="I69" s="4">
        <f t="shared" si="25"/>
        <v>403.63664</v>
      </c>
      <c r="J69" s="4">
        <f t="shared" si="27"/>
        <v>5420.8400751999998</v>
      </c>
    </row>
    <row r="70" spans="1:10" x14ac:dyDescent="0.2">
      <c r="A70" s="8">
        <f t="shared" si="1"/>
        <v>59</v>
      </c>
      <c r="B70" s="44" t="s">
        <v>41</v>
      </c>
      <c r="C70" s="58">
        <f>C69</f>
        <v>7.5</v>
      </c>
      <c r="D70" s="58">
        <f>D$20</f>
        <v>13.43</v>
      </c>
      <c r="E70" s="45">
        <f t="shared" si="26"/>
        <v>0.79066666666666663</v>
      </c>
      <c r="F70" s="46">
        <f t="shared" si="24"/>
        <v>-0.16603999999999999</v>
      </c>
      <c r="H70" s="4">
        <v>3606</v>
      </c>
      <c r="I70" s="4">
        <f t="shared" si="25"/>
        <v>3007.2597599999999</v>
      </c>
      <c r="J70" s="4">
        <f t="shared" si="27"/>
        <v>40387.498576799997</v>
      </c>
    </row>
    <row r="71" spans="1:10" x14ac:dyDescent="0.2">
      <c r="A71" s="8">
        <f t="shared" si="1"/>
        <v>60</v>
      </c>
      <c r="H71" s="4"/>
      <c r="I71" s="4"/>
    </row>
    <row r="72" spans="1:10" x14ac:dyDescent="0.2">
      <c r="A72" s="8">
        <f t="shared" si="1"/>
        <v>61</v>
      </c>
      <c r="B72" s="2" t="s">
        <v>67</v>
      </c>
      <c r="H72" s="4"/>
      <c r="I72" s="4"/>
    </row>
    <row r="73" spans="1:10" x14ac:dyDescent="0.2">
      <c r="A73" s="8">
        <f t="shared" si="1"/>
        <v>62</v>
      </c>
      <c r="B73" s="44" t="s">
        <v>34</v>
      </c>
      <c r="C73" s="9">
        <v>5.5</v>
      </c>
      <c r="D73" s="9">
        <f>D$13</f>
        <v>7.47</v>
      </c>
      <c r="E73" s="45">
        <f>(D73-C73)/C73</f>
        <v>0.35818181818181816</v>
      </c>
      <c r="F73" s="46">
        <f t="shared" ref="F73:F80" si="28">E73*$C$7</f>
        <v>-7.5218181818181809E-2</v>
      </c>
      <c r="H73" s="4">
        <v>1991</v>
      </c>
      <c r="I73" s="4">
        <f t="shared" ref="I73:I80" si="29">IF(H73*(1+F73)&lt;0,0,H73*(1+F73))</f>
        <v>1841.2405999999999</v>
      </c>
      <c r="J73" s="6">
        <f>D73*I73</f>
        <v>13754.067281999998</v>
      </c>
    </row>
    <row r="74" spans="1:10" x14ac:dyDescent="0.2">
      <c r="A74" s="8">
        <f t="shared" si="1"/>
        <v>63</v>
      </c>
      <c r="B74" s="44" t="s">
        <v>35</v>
      </c>
      <c r="C74" s="58">
        <f>C73</f>
        <v>5.5</v>
      </c>
      <c r="D74" s="58">
        <f>D$14</f>
        <v>7.47</v>
      </c>
      <c r="E74" s="45">
        <f t="shared" ref="E74:E80" si="30">(D74-C74)/C74</f>
        <v>0.35818181818181816</v>
      </c>
      <c r="F74" s="46">
        <f t="shared" si="28"/>
        <v>-7.5218181818181809E-2</v>
      </c>
      <c r="H74" s="4">
        <v>1872</v>
      </c>
      <c r="I74" s="4">
        <f t="shared" si="29"/>
        <v>1731.1915636363635</v>
      </c>
      <c r="J74" s="4">
        <f t="shared" ref="J74:J80" si="31">D74*I74</f>
        <v>12932.000980363635</v>
      </c>
    </row>
    <row r="75" spans="1:10" x14ac:dyDescent="0.2">
      <c r="A75" s="8">
        <f t="shared" si="1"/>
        <v>64</v>
      </c>
      <c r="B75" s="44" t="s">
        <v>36</v>
      </c>
      <c r="C75" s="58">
        <f>C74</f>
        <v>5.5</v>
      </c>
      <c r="D75" s="58">
        <f>D$15</f>
        <v>9.1999999999999993</v>
      </c>
      <c r="E75" s="45">
        <f t="shared" si="30"/>
        <v>0.67272727272727262</v>
      </c>
      <c r="F75" s="46">
        <f t="shared" si="28"/>
        <v>-0.14127272727272724</v>
      </c>
      <c r="H75" s="4">
        <v>5469</v>
      </c>
      <c r="I75" s="4">
        <f t="shared" si="29"/>
        <v>4696.3794545454548</v>
      </c>
      <c r="J75" s="4">
        <f t="shared" si="31"/>
        <v>43206.690981818181</v>
      </c>
    </row>
    <row r="76" spans="1:10" x14ac:dyDescent="0.2">
      <c r="A76" s="8">
        <f t="shared" si="1"/>
        <v>65</v>
      </c>
      <c r="B76" s="44" t="s">
        <v>37</v>
      </c>
      <c r="C76" s="58">
        <f>C75</f>
        <v>5.5</v>
      </c>
      <c r="D76" s="58">
        <f>D$16</f>
        <v>9.1999999999999993</v>
      </c>
      <c r="E76" s="45">
        <f t="shared" si="30"/>
        <v>0.67272727272727262</v>
      </c>
      <c r="F76" s="46">
        <f t="shared" si="28"/>
        <v>-0.14127272727272724</v>
      </c>
      <c r="H76" s="4">
        <v>3523</v>
      </c>
      <c r="I76" s="4">
        <f t="shared" si="29"/>
        <v>3025.296181818182</v>
      </c>
      <c r="J76" s="4">
        <f t="shared" si="31"/>
        <v>27832.724872727274</v>
      </c>
    </row>
    <row r="77" spans="1:10" x14ac:dyDescent="0.2">
      <c r="A77" s="8">
        <f t="shared" si="1"/>
        <v>66</v>
      </c>
      <c r="B77" s="44" t="s">
        <v>38</v>
      </c>
      <c r="C77" s="58">
        <f>C76</f>
        <v>5.5</v>
      </c>
      <c r="D77" s="58">
        <f>D$17</f>
        <v>10.43</v>
      </c>
      <c r="E77" s="45">
        <f t="shared" si="30"/>
        <v>0.89636363636363636</v>
      </c>
      <c r="F77" s="46">
        <f t="shared" si="28"/>
        <v>-0.18823636363636362</v>
      </c>
      <c r="H77" s="4">
        <v>1349</v>
      </c>
      <c r="I77" s="4">
        <f t="shared" si="29"/>
        <v>1095.0691454545454</v>
      </c>
      <c r="J77" s="4">
        <f t="shared" si="31"/>
        <v>11421.571187090907</v>
      </c>
    </row>
    <row r="78" spans="1:10" x14ac:dyDescent="0.2">
      <c r="A78" s="8">
        <f t="shared" ref="A78:A141" si="32">A77+1</f>
        <v>67</v>
      </c>
      <c r="B78" s="44" t="s">
        <v>39</v>
      </c>
      <c r="C78" s="58">
        <v>7.5</v>
      </c>
      <c r="D78" s="58">
        <f>D$18</f>
        <v>10.43</v>
      </c>
      <c r="E78" s="45">
        <f t="shared" si="30"/>
        <v>0.39066666666666661</v>
      </c>
      <c r="F78" s="46">
        <f t="shared" si="28"/>
        <v>-8.2039999999999988E-2</v>
      </c>
      <c r="H78" s="4">
        <v>3754</v>
      </c>
      <c r="I78" s="4">
        <f t="shared" si="29"/>
        <v>3446.0218399999999</v>
      </c>
      <c r="J78" s="4">
        <f t="shared" si="31"/>
        <v>35942.007791199998</v>
      </c>
    </row>
    <row r="79" spans="1:10" x14ac:dyDescent="0.2">
      <c r="A79" s="8">
        <f t="shared" si="32"/>
        <v>68</v>
      </c>
      <c r="B79" s="44" t="s">
        <v>40</v>
      </c>
      <c r="C79" s="58">
        <f>C78</f>
        <v>7.5</v>
      </c>
      <c r="D79" s="58">
        <f>D$19</f>
        <v>13.43</v>
      </c>
      <c r="E79" s="45">
        <f t="shared" si="30"/>
        <v>0.79066666666666663</v>
      </c>
      <c r="F79" s="46">
        <f t="shared" si="28"/>
        <v>-0.16603999999999999</v>
      </c>
      <c r="H79" s="4">
        <v>618</v>
      </c>
      <c r="I79" s="4">
        <f t="shared" si="29"/>
        <v>515.38728000000003</v>
      </c>
      <c r="J79" s="4">
        <f t="shared" si="31"/>
        <v>6921.6511704000004</v>
      </c>
    </row>
    <row r="80" spans="1:10" x14ac:dyDescent="0.2">
      <c r="A80" s="8">
        <f t="shared" si="32"/>
        <v>69</v>
      </c>
      <c r="B80" s="44" t="s">
        <v>41</v>
      </c>
      <c r="C80" s="58">
        <v>9.5</v>
      </c>
      <c r="D80" s="58">
        <f>D$20</f>
        <v>13.43</v>
      </c>
      <c r="E80" s="45">
        <f t="shared" si="30"/>
        <v>0.41368421052631577</v>
      </c>
      <c r="F80" s="46">
        <f t="shared" si="28"/>
        <v>-8.6873684210526311E-2</v>
      </c>
      <c r="H80" s="4">
        <v>5251</v>
      </c>
      <c r="I80" s="4">
        <f t="shared" si="29"/>
        <v>4794.826284210526</v>
      </c>
      <c r="J80" s="4">
        <f t="shared" si="31"/>
        <v>64394.516996947365</v>
      </c>
    </row>
    <row r="81" spans="1:10" x14ac:dyDescent="0.2">
      <c r="A81" s="8">
        <f t="shared" si="32"/>
        <v>70</v>
      </c>
      <c r="H81" s="4"/>
      <c r="I81" s="4"/>
    </row>
    <row r="82" spans="1:10" x14ac:dyDescent="0.2">
      <c r="A82" s="8">
        <f t="shared" si="32"/>
        <v>71</v>
      </c>
      <c r="B82" s="2" t="s">
        <v>68</v>
      </c>
      <c r="H82" s="4"/>
      <c r="I82" s="4"/>
    </row>
    <row r="83" spans="1:10" x14ac:dyDescent="0.2">
      <c r="A83" s="8">
        <f t="shared" si="32"/>
        <v>72</v>
      </c>
      <c r="B83" s="44" t="s">
        <v>34</v>
      </c>
      <c r="C83" s="9">
        <v>2.86</v>
      </c>
      <c r="D83" s="9">
        <f>D$13</f>
        <v>7.47</v>
      </c>
      <c r="E83" s="45">
        <f>(D83-C83)/C83</f>
        <v>1.6118881118881117</v>
      </c>
      <c r="F83" s="46">
        <f t="shared" ref="F83:F90" si="33">E83*$C$7</f>
        <v>-0.33849650349650345</v>
      </c>
      <c r="H83" s="4">
        <v>467</v>
      </c>
      <c r="I83" s="4">
        <f t="shared" ref="I83:I90" si="34">IF(H83*(1+F83)&lt;0,0,H83*(1+F83))</f>
        <v>308.92213286713286</v>
      </c>
      <c r="J83" s="6">
        <f>D83*I83</f>
        <v>2307.6483325174822</v>
      </c>
    </row>
    <row r="84" spans="1:10" x14ac:dyDescent="0.2">
      <c r="A84" s="8">
        <f t="shared" si="32"/>
        <v>73</v>
      </c>
      <c r="B84" s="44" t="s">
        <v>35</v>
      </c>
      <c r="C84" s="58">
        <v>2.86</v>
      </c>
      <c r="D84" s="58">
        <f>D$14</f>
        <v>7.47</v>
      </c>
      <c r="E84" s="45">
        <f t="shared" ref="E84:E90" si="35">(D84-C84)/C84</f>
        <v>1.6118881118881117</v>
      </c>
      <c r="F84" s="46">
        <f t="shared" si="33"/>
        <v>-0.33849650349650345</v>
      </c>
      <c r="H84" s="4">
        <v>416</v>
      </c>
      <c r="I84" s="4">
        <f t="shared" si="34"/>
        <v>275.18545454545455</v>
      </c>
      <c r="J84" s="4">
        <f t="shared" ref="J84:J90" si="36">D84*I84</f>
        <v>2055.6353454545456</v>
      </c>
    </row>
    <row r="85" spans="1:10" x14ac:dyDescent="0.2">
      <c r="A85" s="8">
        <f t="shared" si="32"/>
        <v>74</v>
      </c>
      <c r="B85" s="44" t="s">
        <v>36</v>
      </c>
      <c r="C85" s="58">
        <v>2.86</v>
      </c>
      <c r="D85" s="58">
        <f>D$15</f>
        <v>9.1999999999999993</v>
      </c>
      <c r="E85" s="45">
        <f t="shared" si="35"/>
        <v>2.2167832167832167</v>
      </c>
      <c r="F85" s="46">
        <f t="shared" si="33"/>
        <v>-0.46552447552447546</v>
      </c>
      <c r="H85" s="4">
        <v>765</v>
      </c>
      <c r="I85" s="4">
        <f t="shared" si="34"/>
        <v>408.8737762237763</v>
      </c>
      <c r="J85" s="4">
        <f t="shared" si="36"/>
        <v>3761.6387412587419</v>
      </c>
    </row>
    <row r="86" spans="1:10" x14ac:dyDescent="0.2">
      <c r="A86" s="8">
        <f t="shared" si="32"/>
        <v>75</v>
      </c>
      <c r="B86" s="44" t="s">
        <v>37</v>
      </c>
      <c r="C86" s="58">
        <v>2.86</v>
      </c>
      <c r="D86" s="58">
        <f>D$16</f>
        <v>9.1999999999999993</v>
      </c>
      <c r="E86" s="45">
        <f t="shared" si="35"/>
        <v>2.2167832167832167</v>
      </c>
      <c r="F86" s="46">
        <f t="shared" si="33"/>
        <v>-0.46552447552447546</v>
      </c>
      <c r="H86" s="4">
        <v>246</v>
      </c>
      <c r="I86" s="4">
        <f t="shared" si="34"/>
        <v>131.48097902097905</v>
      </c>
      <c r="J86" s="4">
        <f t="shared" si="36"/>
        <v>1209.6250069930072</v>
      </c>
    </row>
    <row r="87" spans="1:10" x14ac:dyDescent="0.2">
      <c r="A87" s="8">
        <f t="shared" si="32"/>
        <v>76</v>
      </c>
      <c r="B87" s="44" t="s">
        <v>38</v>
      </c>
      <c r="C87" s="58">
        <v>2.86</v>
      </c>
      <c r="D87" s="58">
        <f>D$17</f>
        <v>10.43</v>
      </c>
      <c r="E87" s="45">
        <f t="shared" si="35"/>
        <v>2.6468531468531471</v>
      </c>
      <c r="F87" s="46">
        <f t="shared" si="33"/>
        <v>-0.55583916083916085</v>
      </c>
      <c r="H87" s="4">
        <v>64</v>
      </c>
      <c r="I87" s="4">
        <f t="shared" si="34"/>
        <v>28.426293706293706</v>
      </c>
      <c r="J87" s="4">
        <f t="shared" si="36"/>
        <v>296.48624335664334</v>
      </c>
    </row>
    <row r="88" spans="1:10" x14ac:dyDescent="0.2">
      <c r="A88" s="8">
        <f t="shared" si="32"/>
        <v>77</v>
      </c>
      <c r="B88" s="44" t="s">
        <v>39</v>
      </c>
      <c r="C88" s="58">
        <v>2.86</v>
      </c>
      <c r="D88" s="58">
        <f>D$18</f>
        <v>10.43</v>
      </c>
      <c r="E88" s="45">
        <f t="shared" si="35"/>
        <v>2.6468531468531471</v>
      </c>
      <c r="F88" s="46">
        <f t="shared" si="33"/>
        <v>-0.55583916083916085</v>
      </c>
      <c r="H88" s="4">
        <v>146</v>
      </c>
      <c r="I88" s="4">
        <f t="shared" si="34"/>
        <v>64.847482517482518</v>
      </c>
      <c r="J88" s="4">
        <f t="shared" si="36"/>
        <v>676.35924265734263</v>
      </c>
    </row>
    <row r="89" spans="1:10" x14ac:dyDescent="0.2">
      <c r="A89" s="8">
        <f t="shared" si="32"/>
        <v>78</v>
      </c>
      <c r="B89" s="44" t="s">
        <v>40</v>
      </c>
      <c r="C89" s="58">
        <v>2.86</v>
      </c>
      <c r="D89" s="58">
        <f>D$19</f>
        <v>13.43</v>
      </c>
      <c r="E89" s="45">
        <f t="shared" si="35"/>
        <v>3.6958041958041963</v>
      </c>
      <c r="F89" s="46">
        <f t="shared" si="33"/>
        <v>-0.77611888111888117</v>
      </c>
      <c r="H89" s="4">
        <v>24</v>
      </c>
      <c r="I89" s="4">
        <f t="shared" si="34"/>
        <v>5.373146853146852</v>
      </c>
      <c r="J89" s="4">
        <f t="shared" si="36"/>
        <v>72.161362237762219</v>
      </c>
    </row>
    <row r="90" spans="1:10" x14ac:dyDescent="0.2">
      <c r="A90" s="8">
        <f t="shared" si="32"/>
        <v>79</v>
      </c>
      <c r="B90" s="44" t="s">
        <v>41</v>
      </c>
      <c r="C90" s="58">
        <v>2.86</v>
      </c>
      <c r="D90" s="58">
        <f>D$20</f>
        <v>13.43</v>
      </c>
      <c r="E90" s="45">
        <f t="shared" si="35"/>
        <v>3.6958041958041963</v>
      </c>
      <c r="F90" s="46">
        <f t="shared" si="33"/>
        <v>-0.77611888111888117</v>
      </c>
      <c r="H90" s="4">
        <v>149</v>
      </c>
      <c r="I90" s="4">
        <f t="shared" si="34"/>
        <v>33.358286713286709</v>
      </c>
      <c r="J90" s="4">
        <f t="shared" si="36"/>
        <v>448.00179055944051</v>
      </c>
    </row>
    <row r="91" spans="1:10" x14ac:dyDescent="0.2">
      <c r="A91" s="8">
        <f t="shared" si="32"/>
        <v>80</v>
      </c>
      <c r="C91" s="43"/>
      <c r="H91" s="4"/>
      <c r="I91" s="4"/>
    </row>
    <row r="92" spans="1:10" x14ac:dyDescent="0.2">
      <c r="A92" s="8">
        <f t="shared" si="32"/>
        <v>81</v>
      </c>
      <c r="B92" s="2" t="s">
        <v>69</v>
      </c>
      <c r="H92" s="4"/>
      <c r="I92" s="4"/>
    </row>
    <row r="93" spans="1:10" x14ac:dyDescent="0.2">
      <c r="A93" s="8">
        <f t="shared" si="32"/>
        <v>82</v>
      </c>
      <c r="B93" s="44" t="s">
        <v>34</v>
      </c>
      <c r="C93" s="9">
        <v>3.1</v>
      </c>
      <c r="D93" s="9">
        <f>D$13</f>
        <v>7.47</v>
      </c>
      <c r="E93" s="45">
        <f>(D93-C93)/C93</f>
        <v>1.4096774193548385</v>
      </c>
      <c r="F93" s="46">
        <f t="shared" ref="F93:F100" si="37">E93*$C$7</f>
        <v>-0.29603225806451605</v>
      </c>
      <c r="H93" s="4">
        <v>19623</v>
      </c>
      <c r="I93" s="4">
        <f t="shared" ref="I93:I100" si="38">IF(H93*(1+F93)&lt;0,0,H93*(1+F93))</f>
        <v>13813.959000000001</v>
      </c>
      <c r="J93" s="6">
        <f>D93*I93</f>
        <v>103190.27373</v>
      </c>
    </row>
    <row r="94" spans="1:10" x14ac:dyDescent="0.2">
      <c r="A94" s="8">
        <f t="shared" si="32"/>
        <v>83</v>
      </c>
      <c r="B94" s="44" t="s">
        <v>35</v>
      </c>
      <c r="C94" s="58">
        <f>C93</f>
        <v>3.1</v>
      </c>
      <c r="D94" s="58">
        <f>D$14</f>
        <v>7.47</v>
      </c>
      <c r="E94" s="45">
        <f t="shared" ref="E94:E100" si="39">(D94-C94)/C94</f>
        <v>1.4096774193548385</v>
      </c>
      <c r="F94" s="46">
        <f t="shared" si="37"/>
        <v>-0.29603225806451605</v>
      </c>
      <c r="H94" s="4">
        <v>17744</v>
      </c>
      <c r="I94" s="4">
        <f t="shared" si="38"/>
        <v>12491.203612903228</v>
      </c>
      <c r="J94" s="4">
        <f t="shared" ref="J94:J100" si="40">D94*I94</f>
        <v>93309.290988387103</v>
      </c>
    </row>
    <row r="95" spans="1:10" x14ac:dyDescent="0.2">
      <c r="A95" s="8">
        <f t="shared" si="32"/>
        <v>84</v>
      </c>
      <c r="B95" s="44" t="s">
        <v>36</v>
      </c>
      <c r="C95" s="58">
        <v>4.5199999999999996</v>
      </c>
      <c r="D95" s="58">
        <f>D$15</f>
        <v>9.1999999999999993</v>
      </c>
      <c r="E95" s="45">
        <f t="shared" si="39"/>
        <v>1.0353982300884956</v>
      </c>
      <c r="F95" s="46">
        <f t="shared" si="37"/>
        <v>-0.21743362831858407</v>
      </c>
      <c r="H95" s="4">
        <v>44997</v>
      </c>
      <c r="I95" s="4">
        <f t="shared" si="38"/>
        <v>35213.139026548677</v>
      </c>
      <c r="J95" s="4">
        <f t="shared" si="40"/>
        <v>323960.87904424779</v>
      </c>
    </row>
    <row r="96" spans="1:10" x14ac:dyDescent="0.2">
      <c r="A96" s="8">
        <f t="shared" si="32"/>
        <v>85</v>
      </c>
      <c r="B96" s="44" t="s">
        <v>37</v>
      </c>
      <c r="C96" s="58">
        <f>C95</f>
        <v>4.5199999999999996</v>
      </c>
      <c r="D96" s="58">
        <f>D$16</f>
        <v>9.1999999999999993</v>
      </c>
      <c r="E96" s="45">
        <f t="shared" si="39"/>
        <v>1.0353982300884956</v>
      </c>
      <c r="F96" s="46">
        <f t="shared" si="37"/>
        <v>-0.21743362831858407</v>
      </c>
      <c r="H96" s="4">
        <v>16877</v>
      </c>
      <c r="I96" s="4">
        <f t="shared" si="38"/>
        <v>13207.372654867257</v>
      </c>
      <c r="J96" s="4">
        <f t="shared" si="40"/>
        <v>121507.82842477875</v>
      </c>
    </row>
    <row r="97" spans="1:10" x14ac:dyDescent="0.2">
      <c r="A97" s="8">
        <f t="shared" si="32"/>
        <v>86</v>
      </c>
      <c r="B97" s="44" t="s">
        <v>38</v>
      </c>
      <c r="C97" s="58">
        <v>6.2</v>
      </c>
      <c r="D97" s="58">
        <f>D$17</f>
        <v>10.43</v>
      </c>
      <c r="E97" s="45">
        <f t="shared" si="39"/>
        <v>0.68225806451612891</v>
      </c>
      <c r="F97" s="46">
        <f t="shared" si="37"/>
        <v>-0.14327419354838708</v>
      </c>
      <c r="H97" s="4">
        <v>4610</v>
      </c>
      <c r="I97" s="4">
        <f t="shared" si="38"/>
        <v>3949.5059677419354</v>
      </c>
      <c r="J97" s="4">
        <f t="shared" si="40"/>
        <v>41193.347243548385</v>
      </c>
    </row>
    <row r="98" spans="1:10" x14ac:dyDescent="0.2">
      <c r="A98" s="8">
        <f t="shared" si="32"/>
        <v>87</v>
      </c>
      <c r="B98" s="44" t="s">
        <v>39</v>
      </c>
      <c r="C98" s="58">
        <f>C97</f>
        <v>6.2</v>
      </c>
      <c r="D98" s="58">
        <f>D$18</f>
        <v>10.43</v>
      </c>
      <c r="E98" s="45">
        <f t="shared" si="39"/>
        <v>0.68225806451612891</v>
      </c>
      <c r="F98" s="46">
        <f t="shared" si="37"/>
        <v>-0.14327419354838708</v>
      </c>
      <c r="H98" s="4">
        <v>9489</v>
      </c>
      <c r="I98" s="4">
        <f t="shared" si="38"/>
        <v>8129.4711774193547</v>
      </c>
      <c r="J98" s="4">
        <f t="shared" si="40"/>
        <v>84790.384380483869</v>
      </c>
    </row>
    <row r="99" spans="1:10" x14ac:dyDescent="0.2">
      <c r="A99" s="8">
        <f t="shared" si="32"/>
        <v>88</v>
      </c>
      <c r="B99" s="44" t="s">
        <v>40</v>
      </c>
      <c r="C99" s="58">
        <v>9.9</v>
      </c>
      <c r="D99" s="58">
        <f>D$19</f>
        <v>13.43</v>
      </c>
      <c r="E99" s="45">
        <f t="shared" si="39"/>
        <v>0.35656565656565647</v>
      </c>
      <c r="F99" s="46">
        <f t="shared" si="37"/>
        <v>-7.487878787878785E-2</v>
      </c>
      <c r="H99" s="4">
        <v>1289</v>
      </c>
      <c r="I99" s="4">
        <f t="shared" si="38"/>
        <v>1192.4812424242425</v>
      </c>
      <c r="J99" s="4">
        <f t="shared" si="40"/>
        <v>16015.023085757577</v>
      </c>
    </row>
    <row r="100" spans="1:10" x14ac:dyDescent="0.2">
      <c r="A100" s="8">
        <f t="shared" si="32"/>
        <v>89</v>
      </c>
      <c r="B100" s="44" t="s">
        <v>41</v>
      </c>
      <c r="C100" s="58">
        <f>C99</f>
        <v>9.9</v>
      </c>
      <c r="D100" s="58">
        <f>D$20</f>
        <v>13.43</v>
      </c>
      <c r="E100" s="45">
        <f t="shared" si="39"/>
        <v>0.35656565656565647</v>
      </c>
      <c r="F100" s="46">
        <f t="shared" si="37"/>
        <v>-7.487878787878785E-2</v>
      </c>
      <c r="H100" s="4">
        <v>9245</v>
      </c>
      <c r="I100" s="4">
        <f t="shared" si="38"/>
        <v>8552.7456060606055</v>
      </c>
      <c r="J100" s="4">
        <f t="shared" si="40"/>
        <v>114863.37348939393</v>
      </c>
    </row>
    <row r="101" spans="1:10" x14ac:dyDescent="0.2">
      <c r="A101" s="8">
        <f t="shared" si="32"/>
        <v>90</v>
      </c>
      <c r="H101" s="4"/>
      <c r="I101" s="4"/>
    </row>
    <row r="102" spans="1:10" x14ac:dyDescent="0.2">
      <c r="A102" s="8">
        <f t="shared" si="32"/>
        <v>91</v>
      </c>
      <c r="B102" s="2" t="s">
        <v>70</v>
      </c>
      <c r="H102" s="4"/>
      <c r="I102" s="4"/>
    </row>
    <row r="103" spans="1:10" x14ac:dyDescent="0.2">
      <c r="A103" s="8">
        <f t="shared" si="32"/>
        <v>92</v>
      </c>
      <c r="B103" s="44" t="s">
        <v>34</v>
      </c>
      <c r="C103" s="43">
        <v>3.15</v>
      </c>
      <c r="D103" s="17">
        <f>D$13</f>
        <v>7.47</v>
      </c>
      <c r="E103" s="45">
        <f>(D103-C103)/C103</f>
        <v>1.3714285714285717</v>
      </c>
      <c r="F103" s="46">
        <f t="shared" ref="F103:F110" si="41">E103*$C$7</f>
        <v>-0.28800000000000003</v>
      </c>
      <c r="H103" s="4">
        <v>1473</v>
      </c>
      <c r="I103" s="4">
        <f t="shared" ref="I103:I110" si="42">IF(H103*(1+F103)&lt;0,0,H103*(1+F103))</f>
        <v>1048.7759999999998</v>
      </c>
      <c r="J103" s="6">
        <f>D103*I103</f>
        <v>7834.3567199999989</v>
      </c>
    </row>
    <row r="104" spans="1:10" x14ac:dyDescent="0.2">
      <c r="A104" s="8">
        <f t="shared" si="32"/>
        <v>93</v>
      </c>
      <c r="B104" s="44" t="s">
        <v>35</v>
      </c>
      <c r="C104" s="43">
        <f>C103</f>
        <v>3.15</v>
      </c>
      <c r="D104" s="17">
        <f>D$14</f>
        <v>7.47</v>
      </c>
      <c r="E104" s="45">
        <f t="shared" ref="E104:E110" si="43">(D104-C104)/C104</f>
        <v>1.3714285714285717</v>
      </c>
      <c r="F104" s="46">
        <f t="shared" si="41"/>
        <v>-0.28800000000000003</v>
      </c>
      <c r="H104" s="4">
        <v>1402</v>
      </c>
      <c r="I104" s="4">
        <f t="shared" si="42"/>
        <v>998.22399999999993</v>
      </c>
      <c r="J104" s="4">
        <f t="shared" ref="J104:J110" si="44">D104*I104</f>
        <v>7456.7332799999995</v>
      </c>
    </row>
    <row r="105" spans="1:10" x14ac:dyDescent="0.2">
      <c r="A105" s="8">
        <f t="shared" si="32"/>
        <v>94</v>
      </c>
      <c r="B105" s="44" t="s">
        <v>36</v>
      </c>
      <c r="C105" s="43">
        <v>4.5999999999999996</v>
      </c>
      <c r="D105" s="17">
        <f>D$15</f>
        <v>9.1999999999999993</v>
      </c>
      <c r="E105" s="45">
        <f t="shared" si="43"/>
        <v>1</v>
      </c>
      <c r="F105" s="46">
        <f t="shared" si="41"/>
        <v>-0.21</v>
      </c>
      <c r="H105" s="4">
        <v>3365</v>
      </c>
      <c r="I105" s="4">
        <f t="shared" si="42"/>
        <v>2658.35</v>
      </c>
      <c r="J105" s="4">
        <f t="shared" si="44"/>
        <v>24456.819999999996</v>
      </c>
    </row>
    <row r="106" spans="1:10" x14ac:dyDescent="0.2">
      <c r="A106" s="8">
        <f t="shared" si="32"/>
        <v>95</v>
      </c>
      <c r="B106" s="44" t="s">
        <v>37</v>
      </c>
      <c r="C106" s="43">
        <f>C105</f>
        <v>4.5999999999999996</v>
      </c>
      <c r="D106" s="17">
        <f>D$16</f>
        <v>9.1999999999999993</v>
      </c>
      <c r="E106" s="45">
        <f t="shared" si="43"/>
        <v>1</v>
      </c>
      <c r="F106" s="46">
        <f t="shared" si="41"/>
        <v>-0.21</v>
      </c>
      <c r="H106" s="4">
        <v>1195</v>
      </c>
      <c r="I106" s="4">
        <f t="shared" si="42"/>
        <v>944.05000000000007</v>
      </c>
      <c r="J106" s="4">
        <f t="shared" si="44"/>
        <v>8685.26</v>
      </c>
    </row>
    <row r="107" spans="1:10" x14ac:dyDescent="0.2">
      <c r="A107" s="8">
        <f t="shared" si="32"/>
        <v>96</v>
      </c>
      <c r="B107" s="44" t="s">
        <v>38</v>
      </c>
      <c r="C107" s="43">
        <v>6.3</v>
      </c>
      <c r="D107" s="17">
        <f>D$17</f>
        <v>10.43</v>
      </c>
      <c r="E107" s="45">
        <f t="shared" si="43"/>
        <v>0.65555555555555556</v>
      </c>
      <c r="F107" s="46">
        <f t="shared" si="41"/>
        <v>-0.13766666666666666</v>
      </c>
      <c r="H107" s="4">
        <v>339</v>
      </c>
      <c r="I107" s="4">
        <f t="shared" si="42"/>
        <v>292.33100000000002</v>
      </c>
      <c r="J107" s="4">
        <f t="shared" si="44"/>
        <v>3049.01233</v>
      </c>
    </row>
    <row r="108" spans="1:10" x14ac:dyDescent="0.2">
      <c r="A108" s="8">
        <f t="shared" si="32"/>
        <v>97</v>
      </c>
      <c r="B108" s="44" t="s">
        <v>39</v>
      </c>
      <c r="C108" s="43">
        <f>C107</f>
        <v>6.3</v>
      </c>
      <c r="D108" s="17">
        <f>D$18</f>
        <v>10.43</v>
      </c>
      <c r="E108" s="45">
        <f t="shared" si="43"/>
        <v>0.65555555555555556</v>
      </c>
      <c r="F108" s="46">
        <f t="shared" si="41"/>
        <v>-0.13766666666666666</v>
      </c>
      <c r="H108" s="4">
        <v>814</v>
      </c>
      <c r="I108" s="4">
        <f t="shared" si="42"/>
        <v>701.93933333333337</v>
      </c>
      <c r="J108" s="4">
        <f t="shared" si="44"/>
        <v>7321.2272466666664</v>
      </c>
    </row>
    <row r="109" spans="1:10" x14ac:dyDescent="0.2">
      <c r="A109" s="8">
        <f t="shared" si="32"/>
        <v>98</v>
      </c>
      <c r="B109" s="44" t="s">
        <v>40</v>
      </c>
      <c r="C109" s="43">
        <v>10.07</v>
      </c>
      <c r="D109" s="17">
        <f>D$19</f>
        <v>13.43</v>
      </c>
      <c r="E109" s="45">
        <f t="shared" si="43"/>
        <v>0.33366434955312801</v>
      </c>
      <c r="F109" s="46">
        <f t="shared" si="41"/>
        <v>-7.0069513406156886E-2</v>
      </c>
      <c r="H109" s="4">
        <v>117</v>
      </c>
      <c r="I109" s="4">
        <f t="shared" si="42"/>
        <v>108.80186693147965</v>
      </c>
      <c r="J109" s="4">
        <f t="shared" si="44"/>
        <v>1461.2090728897717</v>
      </c>
    </row>
    <row r="110" spans="1:10" x14ac:dyDescent="0.2">
      <c r="A110" s="8">
        <f t="shared" si="32"/>
        <v>99</v>
      </c>
      <c r="B110" s="44" t="s">
        <v>41</v>
      </c>
      <c r="C110" s="43">
        <f>C109</f>
        <v>10.07</v>
      </c>
      <c r="D110" s="17">
        <f>D$20</f>
        <v>13.43</v>
      </c>
      <c r="E110" s="45">
        <f t="shared" si="43"/>
        <v>0.33366434955312801</v>
      </c>
      <c r="F110" s="46">
        <f t="shared" si="41"/>
        <v>-7.0069513406156886E-2</v>
      </c>
      <c r="H110" s="4">
        <v>726</v>
      </c>
      <c r="I110" s="4">
        <f t="shared" si="42"/>
        <v>675.12953326713011</v>
      </c>
      <c r="J110" s="4">
        <f t="shared" si="44"/>
        <v>9066.9896317775565</v>
      </c>
    </row>
    <row r="111" spans="1:10" x14ac:dyDescent="0.2">
      <c r="A111" s="8">
        <f t="shared" si="32"/>
        <v>100</v>
      </c>
      <c r="H111" s="4"/>
      <c r="I111" s="4"/>
    </row>
    <row r="112" spans="1:10" x14ac:dyDescent="0.2">
      <c r="A112" s="8">
        <f t="shared" si="32"/>
        <v>101</v>
      </c>
      <c r="B112" s="2" t="s">
        <v>71</v>
      </c>
      <c r="H112" s="4"/>
      <c r="I112" s="4"/>
    </row>
    <row r="113" spans="1:10" x14ac:dyDescent="0.2">
      <c r="A113" s="8">
        <f t="shared" si="32"/>
        <v>102</v>
      </c>
      <c r="B113" s="44" t="s">
        <v>34</v>
      </c>
      <c r="C113" s="43">
        <v>4.5199999999999996</v>
      </c>
      <c r="D113" s="17">
        <f>D$13</f>
        <v>7.47</v>
      </c>
      <c r="E113" s="45">
        <f>(D113-C113)/C113</f>
        <v>0.65265486725663724</v>
      </c>
      <c r="F113" s="46">
        <f t="shared" ref="F113:F120" si="45">E113*$C$7</f>
        <v>-0.13705752212389383</v>
      </c>
      <c r="H113" s="4">
        <v>13061</v>
      </c>
      <c r="I113" s="4">
        <f t="shared" ref="I113:I120" si="46">IF(H113*(1+F113)&lt;0,0,H113*(1+F113))</f>
        <v>11270.891703539823</v>
      </c>
      <c r="J113" s="6">
        <f>D113*I113</f>
        <v>84193.561025442468</v>
      </c>
    </row>
    <row r="114" spans="1:10" x14ac:dyDescent="0.2">
      <c r="A114" s="8">
        <f t="shared" si="32"/>
        <v>103</v>
      </c>
      <c r="B114" s="44" t="s">
        <v>35</v>
      </c>
      <c r="C114" s="43">
        <f>C113</f>
        <v>4.5199999999999996</v>
      </c>
      <c r="D114" s="17">
        <f>D$14</f>
        <v>7.47</v>
      </c>
      <c r="E114" s="45">
        <f t="shared" ref="E114:E120" si="47">(D114-C114)/C114</f>
        <v>0.65265486725663724</v>
      </c>
      <c r="F114" s="46">
        <f t="shared" si="45"/>
        <v>-0.13705752212389383</v>
      </c>
      <c r="H114" s="4">
        <v>11758</v>
      </c>
      <c r="I114" s="4">
        <f t="shared" si="46"/>
        <v>10146.477654867256</v>
      </c>
      <c r="J114" s="4">
        <f t="shared" ref="J114:J120" si="48">D114*I114</f>
        <v>75794.188081858403</v>
      </c>
    </row>
    <row r="115" spans="1:10" x14ac:dyDescent="0.2">
      <c r="A115" s="8">
        <f t="shared" si="32"/>
        <v>104</v>
      </c>
      <c r="B115" s="44" t="s">
        <v>36</v>
      </c>
      <c r="C115" s="43">
        <v>7.51</v>
      </c>
      <c r="D115" s="17">
        <f>D$15</f>
        <v>9.1999999999999993</v>
      </c>
      <c r="E115" s="45">
        <f t="shared" si="47"/>
        <v>0.22503328894806918</v>
      </c>
      <c r="F115" s="46">
        <f t="shared" si="45"/>
        <v>-4.7256990679094522E-2</v>
      </c>
      <c r="H115" s="4">
        <v>30222</v>
      </c>
      <c r="I115" s="4">
        <f t="shared" si="46"/>
        <v>28793.799227696407</v>
      </c>
      <c r="J115" s="4">
        <f t="shared" si="48"/>
        <v>264902.95289480692</v>
      </c>
    </row>
    <row r="116" spans="1:10" x14ac:dyDescent="0.2">
      <c r="A116" s="8">
        <f t="shared" si="32"/>
        <v>105</v>
      </c>
      <c r="B116" s="44" t="s">
        <v>37</v>
      </c>
      <c r="C116" s="43">
        <f>C115</f>
        <v>7.51</v>
      </c>
      <c r="D116" s="17">
        <f>D$16</f>
        <v>9.1999999999999993</v>
      </c>
      <c r="E116" s="45">
        <f t="shared" si="47"/>
        <v>0.22503328894806918</v>
      </c>
      <c r="F116" s="46">
        <f t="shared" si="45"/>
        <v>-4.7256990679094522E-2</v>
      </c>
      <c r="H116" s="4">
        <v>12606</v>
      </c>
      <c r="I116" s="4">
        <f t="shared" si="46"/>
        <v>12010.278375499334</v>
      </c>
      <c r="J116" s="4">
        <f t="shared" si="48"/>
        <v>110494.56105459387</v>
      </c>
    </row>
    <row r="117" spans="1:10" x14ac:dyDescent="0.2">
      <c r="A117" s="8">
        <f t="shared" si="32"/>
        <v>106</v>
      </c>
      <c r="B117" s="44" t="s">
        <v>38</v>
      </c>
      <c r="C117" s="43">
        <v>9.0399999999999991</v>
      </c>
      <c r="D117" s="17">
        <f>D$17</f>
        <v>10.43</v>
      </c>
      <c r="E117" s="45">
        <f t="shared" si="47"/>
        <v>0.15376106194690273</v>
      </c>
      <c r="F117" s="46">
        <f t="shared" si="45"/>
        <v>-3.2289823008849569E-2</v>
      </c>
      <c r="H117" s="4">
        <v>3887</v>
      </c>
      <c r="I117" s="4">
        <f t="shared" si="46"/>
        <v>3761.489457964602</v>
      </c>
      <c r="J117" s="4">
        <f t="shared" si="48"/>
        <v>39232.335046570799</v>
      </c>
    </row>
    <row r="118" spans="1:10" x14ac:dyDescent="0.2">
      <c r="A118" s="8">
        <f t="shared" si="32"/>
        <v>107</v>
      </c>
      <c r="B118" s="44" t="s">
        <v>39</v>
      </c>
      <c r="C118" s="43">
        <f>C117</f>
        <v>9.0399999999999991</v>
      </c>
      <c r="D118" s="17">
        <f>D$18</f>
        <v>10.43</v>
      </c>
      <c r="E118" s="45">
        <f t="shared" si="47"/>
        <v>0.15376106194690273</v>
      </c>
      <c r="F118" s="46">
        <f t="shared" si="45"/>
        <v>-3.2289823008849569E-2</v>
      </c>
      <c r="H118" s="4">
        <v>9072</v>
      </c>
      <c r="I118" s="4">
        <f t="shared" si="46"/>
        <v>8779.0667256637171</v>
      </c>
      <c r="J118" s="4">
        <f t="shared" si="48"/>
        <v>91565.665948672569</v>
      </c>
    </row>
    <row r="119" spans="1:10" x14ac:dyDescent="0.2">
      <c r="A119" s="8">
        <f t="shared" si="32"/>
        <v>108</v>
      </c>
      <c r="B119" s="44" t="s">
        <v>40</v>
      </c>
      <c r="C119" s="43">
        <v>12.08</v>
      </c>
      <c r="D119" s="17">
        <f>D$19</f>
        <v>13.43</v>
      </c>
      <c r="E119" s="45">
        <f t="shared" si="47"/>
        <v>0.11175496688741719</v>
      </c>
      <c r="F119" s="46">
        <f t="shared" si="45"/>
        <v>-2.346854304635761E-2</v>
      </c>
      <c r="H119" s="4">
        <v>1354</v>
      </c>
      <c r="I119" s="4">
        <f t="shared" si="46"/>
        <v>1322.2235927152319</v>
      </c>
      <c r="J119" s="4">
        <f t="shared" si="48"/>
        <v>17757.462850165564</v>
      </c>
    </row>
    <row r="120" spans="1:10" x14ac:dyDescent="0.2">
      <c r="A120" s="8">
        <f t="shared" si="32"/>
        <v>109</v>
      </c>
      <c r="B120" s="44" t="s">
        <v>41</v>
      </c>
      <c r="C120" s="43">
        <f>C119</f>
        <v>12.08</v>
      </c>
      <c r="D120" s="17">
        <f>D$20</f>
        <v>13.43</v>
      </c>
      <c r="E120" s="45">
        <f t="shared" si="47"/>
        <v>0.11175496688741719</v>
      </c>
      <c r="F120" s="46">
        <f t="shared" si="45"/>
        <v>-2.346854304635761E-2</v>
      </c>
      <c r="H120" s="4">
        <v>7762</v>
      </c>
      <c r="I120" s="4">
        <f t="shared" si="46"/>
        <v>7579.8371688741727</v>
      </c>
      <c r="J120" s="4">
        <f t="shared" si="48"/>
        <v>101797.21317798014</v>
      </c>
    </row>
    <row r="121" spans="1:10" x14ac:dyDescent="0.2">
      <c r="A121" s="8">
        <f t="shared" si="32"/>
        <v>110</v>
      </c>
      <c r="H121" s="4"/>
      <c r="I121" s="4"/>
    </row>
    <row r="122" spans="1:10" x14ac:dyDescent="0.2">
      <c r="A122" s="8">
        <f t="shared" si="32"/>
        <v>111</v>
      </c>
      <c r="B122" s="2" t="s">
        <v>72</v>
      </c>
      <c r="H122" s="4"/>
      <c r="I122" s="4"/>
    </row>
    <row r="123" spans="1:10" x14ac:dyDescent="0.2">
      <c r="A123" s="8">
        <f t="shared" si="32"/>
        <v>112</v>
      </c>
      <c r="B123" s="44" t="s">
        <v>34</v>
      </c>
      <c r="C123" s="43">
        <v>3.14</v>
      </c>
      <c r="D123" s="17">
        <f>D$13</f>
        <v>7.47</v>
      </c>
      <c r="E123" s="45">
        <f t="shared" ref="E123:E130" si="49">(D123-C123)/C123</f>
        <v>1.3789808917197452</v>
      </c>
      <c r="F123" s="46">
        <f t="shared" ref="F123:F130" si="50">E123*$C$7</f>
        <v>-0.28958598726114648</v>
      </c>
      <c r="H123" s="4">
        <v>8241</v>
      </c>
      <c r="I123" s="4">
        <f t="shared" ref="I123:I130" si="51">IF(H123*(1+F123)&lt;0,0,H123*(1+F123))</f>
        <v>5854.5218789808914</v>
      </c>
      <c r="J123" s="6">
        <f>D123*I123</f>
        <v>43733.27843598726</v>
      </c>
    </row>
    <row r="124" spans="1:10" x14ac:dyDescent="0.2">
      <c r="A124" s="8">
        <f t="shared" si="32"/>
        <v>113</v>
      </c>
      <c r="B124" s="44" t="s">
        <v>35</v>
      </c>
      <c r="C124" s="43">
        <f>C123</f>
        <v>3.14</v>
      </c>
      <c r="D124" s="17">
        <f>D$14</f>
        <v>7.47</v>
      </c>
      <c r="E124" s="45">
        <f t="shared" si="49"/>
        <v>1.3789808917197452</v>
      </c>
      <c r="F124" s="46">
        <f t="shared" si="50"/>
        <v>-0.28958598726114648</v>
      </c>
      <c r="H124" s="4">
        <v>7273</v>
      </c>
      <c r="I124" s="4">
        <f t="shared" si="51"/>
        <v>5166.8411146496819</v>
      </c>
      <c r="J124" s="4">
        <f t="shared" ref="J124:J130" si="52">D124*I124</f>
        <v>38596.303126433122</v>
      </c>
    </row>
    <row r="125" spans="1:10" x14ac:dyDescent="0.2">
      <c r="A125" s="8">
        <f t="shared" si="32"/>
        <v>114</v>
      </c>
      <c r="B125" s="44" t="s">
        <v>36</v>
      </c>
      <c r="C125" s="43">
        <v>3.81</v>
      </c>
      <c r="D125" s="17">
        <f>D$15</f>
        <v>9.1999999999999993</v>
      </c>
      <c r="E125" s="45">
        <f t="shared" si="49"/>
        <v>1.4146981627296584</v>
      </c>
      <c r="F125" s="46">
        <f t="shared" si="50"/>
        <v>-0.29708661417322824</v>
      </c>
      <c r="H125" s="4">
        <v>16290</v>
      </c>
      <c r="I125" s="4">
        <f t="shared" si="51"/>
        <v>11450.459055118112</v>
      </c>
      <c r="J125" s="4">
        <f t="shared" si="52"/>
        <v>105344.22330708662</v>
      </c>
    </row>
    <row r="126" spans="1:10" x14ac:dyDescent="0.2">
      <c r="A126" s="8">
        <f t="shared" si="32"/>
        <v>115</v>
      </c>
      <c r="B126" s="44" t="s">
        <v>37</v>
      </c>
      <c r="C126" s="43">
        <f>C125</f>
        <v>3.81</v>
      </c>
      <c r="D126" s="17">
        <f>D$16</f>
        <v>9.1999999999999993</v>
      </c>
      <c r="E126" s="45">
        <f t="shared" si="49"/>
        <v>1.4146981627296584</v>
      </c>
      <c r="F126" s="46">
        <f t="shared" si="50"/>
        <v>-0.29708661417322824</v>
      </c>
      <c r="H126" s="4">
        <v>5179</v>
      </c>
      <c r="I126" s="4">
        <f t="shared" si="51"/>
        <v>3640.3884251968511</v>
      </c>
      <c r="J126" s="4">
        <f t="shared" si="52"/>
        <v>33491.573511811024</v>
      </c>
    </row>
    <row r="127" spans="1:10" x14ac:dyDescent="0.2">
      <c r="A127" s="8">
        <f t="shared" si="32"/>
        <v>116</v>
      </c>
      <c r="B127" s="44" t="s">
        <v>38</v>
      </c>
      <c r="C127" s="43">
        <v>4.26</v>
      </c>
      <c r="D127" s="17">
        <f>D$17</f>
        <v>10.43</v>
      </c>
      <c r="E127" s="45">
        <f t="shared" si="49"/>
        <v>1.4483568075117372</v>
      </c>
      <c r="F127" s="46">
        <f t="shared" si="50"/>
        <v>-0.30415492957746482</v>
      </c>
      <c r="H127" s="4">
        <v>1271</v>
      </c>
      <c r="I127" s="4">
        <f t="shared" si="51"/>
        <v>884.41908450704227</v>
      </c>
      <c r="J127" s="4">
        <f t="shared" si="52"/>
        <v>9224.4910514084513</v>
      </c>
    </row>
    <row r="128" spans="1:10" x14ac:dyDescent="0.2">
      <c r="A128" s="8">
        <f t="shared" si="32"/>
        <v>117</v>
      </c>
      <c r="B128" s="44" t="s">
        <v>39</v>
      </c>
      <c r="C128" s="43">
        <f>C127</f>
        <v>4.26</v>
      </c>
      <c r="D128" s="17">
        <f>D$18</f>
        <v>10.43</v>
      </c>
      <c r="E128" s="45">
        <f t="shared" si="49"/>
        <v>1.4483568075117372</v>
      </c>
      <c r="F128" s="46">
        <f t="shared" si="50"/>
        <v>-0.30415492957746482</v>
      </c>
      <c r="H128" s="4">
        <v>2376</v>
      </c>
      <c r="I128" s="4">
        <f t="shared" si="51"/>
        <v>1653.3278873239435</v>
      </c>
      <c r="J128" s="4">
        <f t="shared" si="52"/>
        <v>17244.209864788729</v>
      </c>
    </row>
    <row r="129" spans="1:11" x14ac:dyDescent="0.2">
      <c r="A129" s="8">
        <f t="shared" si="32"/>
        <v>118</v>
      </c>
      <c r="B129" s="44" t="s">
        <v>40</v>
      </c>
      <c r="C129" s="43">
        <v>4.66</v>
      </c>
      <c r="D129" s="17">
        <f>D$19</f>
        <v>13.43</v>
      </c>
      <c r="E129" s="45">
        <f t="shared" si="49"/>
        <v>1.8819742489270386</v>
      </c>
      <c r="F129" s="46">
        <f t="shared" si="50"/>
        <v>-0.39521459227467809</v>
      </c>
      <c r="H129" s="4">
        <v>288</v>
      </c>
      <c r="I129" s="4">
        <f t="shared" si="51"/>
        <v>174.17819742489269</v>
      </c>
      <c r="J129" s="4">
        <f t="shared" si="52"/>
        <v>2339.2131914163087</v>
      </c>
    </row>
    <row r="130" spans="1:11" x14ac:dyDescent="0.2">
      <c r="A130" s="8">
        <f t="shared" si="32"/>
        <v>119</v>
      </c>
      <c r="B130" s="44" t="s">
        <v>41</v>
      </c>
      <c r="C130" s="43">
        <f>C129</f>
        <v>4.66</v>
      </c>
      <c r="D130" s="17">
        <f>D$20</f>
        <v>13.43</v>
      </c>
      <c r="E130" s="45">
        <f t="shared" si="49"/>
        <v>1.8819742489270386</v>
      </c>
      <c r="F130" s="46">
        <f t="shared" si="50"/>
        <v>-0.39521459227467809</v>
      </c>
      <c r="H130" s="4">
        <v>2039</v>
      </c>
      <c r="I130" s="4">
        <f t="shared" si="51"/>
        <v>1233.1574463519312</v>
      </c>
      <c r="J130" s="4">
        <f t="shared" si="52"/>
        <v>16561.304504506435</v>
      </c>
    </row>
    <row r="131" spans="1:11" x14ac:dyDescent="0.2">
      <c r="A131" s="8">
        <f t="shared" si="32"/>
        <v>120</v>
      </c>
      <c r="H131" s="4"/>
      <c r="I131" s="4"/>
    </row>
    <row r="132" spans="1:11" x14ac:dyDescent="0.2">
      <c r="A132" s="8">
        <f t="shared" si="32"/>
        <v>121</v>
      </c>
      <c r="B132" s="2" t="s">
        <v>73</v>
      </c>
      <c r="H132" s="4"/>
      <c r="I132" s="4"/>
    </row>
    <row r="133" spans="1:11" x14ac:dyDescent="0.2">
      <c r="A133" s="8">
        <f t="shared" si="32"/>
        <v>122</v>
      </c>
      <c r="B133" s="44" t="s">
        <v>34</v>
      </c>
      <c r="C133" s="43">
        <v>1.19</v>
      </c>
      <c r="D133" s="17">
        <f>D$13</f>
        <v>7.47</v>
      </c>
      <c r="E133" s="45">
        <f t="shared" ref="E133:E140" si="53">(D133-C133)/C133</f>
        <v>5.2773109243697478</v>
      </c>
      <c r="F133" s="46">
        <f t="shared" ref="F133:F140" si="54">E133*$C$7</f>
        <v>-1.108235294117647</v>
      </c>
      <c r="H133" s="4">
        <v>1249</v>
      </c>
      <c r="I133" s="4">
        <f t="shared" ref="I133:I140" si="55">IF(H133*(1+F133)&lt;0,0,H133*(1+F133))</f>
        <v>0</v>
      </c>
      <c r="J133" s="6">
        <f>D133*I133</f>
        <v>0</v>
      </c>
    </row>
    <row r="134" spans="1:11" x14ac:dyDescent="0.2">
      <c r="A134" s="8">
        <f t="shared" si="32"/>
        <v>123</v>
      </c>
      <c r="B134" s="44" t="s">
        <v>35</v>
      </c>
      <c r="C134" s="43">
        <f>C133</f>
        <v>1.19</v>
      </c>
      <c r="D134" s="17">
        <f>D$14</f>
        <v>7.47</v>
      </c>
      <c r="E134" s="45">
        <f t="shared" si="53"/>
        <v>5.2773109243697478</v>
      </c>
      <c r="F134" s="46">
        <f t="shared" si="54"/>
        <v>-1.108235294117647</v>
      </c>
      <c r="H134" s="4">
        <v>1196</v>
      </c>
      <c r="I134" s="4">
        <f t="shared" si="55"/>
        <v>0</v>
      </c>
      <c r="J134" s="4">
        <f t="shared" ref="J134:J140" si="56">D134*I134</f>
        <v>0</v>
      </c>
    </row>
    <row r="135" spans="1:11" x14ac:dyDescent="0.2">
      <c r="A135" s="8">
        <f t="shared" si="32"/>
        <v>124</v>
      </c>
      <c r="B135" s="44" t="s">
        <v>36</v>
      </c>
      <c r="C135" s="43">
        <v>1.73</v>
      </c>
      <c r="D135" s="17">
        <f>D$15</f>
        <v>9.1999999999999993</v>
      </c>
      <c r="E135" s="45">
        <f t="shared" si="53"/>
        <v>4.3179190751445082</v>
      </c>
      <c r="F135" s="46">
        <f t="shared" si="54"/>
        <v>-0.90676300578034674</v>
      </c>
      <c r="H135" s="4">
        <v>3053</v>
      </c>
      <c r="I135" s="4">
        <f t="shared" si="55"/>
        <v>284.65254335260141</v>
      </c>
      <c r="J135" s="4">
        <f t="shared" si="56"/>
        <v>2618.8033988439329</v>
      </c>
    </row>
    <row r="136" spans="1:11" x14ac:dyDescent="0.2">
      <c r="A136" s="8">
        <f t="shared" si="32"/>
        <v>125</v>
      </c>
      <c r="B136" s="44" t="s">
        <v>37</v>
      </c>
      <c r="C136" s="43">
        <f>C135</f>
        <v>1.73</v>
      </c>
      <c r="D136" s="17">
        <f>D$16</f>
        <v>9.1999999999999993</v>
      </c>
      <c r="E136" s="45">
        <f t="shared" si="53"/>
        <v>4.3179190751445082</v>
      </c>
      <c r="F136" s="46">
        <f t="shared" si="54"/>
        <v>-0.90676300578034674</v>
      </c>
      <c r="H136" s="4">
        <v>1208</v>
      </c>
      <c r="I136" s="4">
        <f t="shared" si="55"/>
        <v>112.63028901734114</v>
      </c>
      <c r="J136" s="4">
        <f t="shared" si="56"/>
        <v>1036.1986589595383</v>
      </c>
    </row>
    <row r="137" spans="1:11" x14ac:dyDescent="0.2">
      <c r="A137" s="8">
        <f t="shared" si="32"/>
        <v>126</v>
      </c>
      <c r="B137" s="44" t="s">
        <v>38</v>
      </c>
      <c r="C137" s="43">
        <v>2.37</v>
      </c>
      <c r="D137" s="17">
        <f>D$17</f>
        <v>10.43</v>
      </c>
      <c r="E137" s="45">
        <f t="shared" si="53"/>
        <v>3.4008438818565394</v>
      </c>
      <c r="F137" s="46">
        <f t="shared" si="54"/>
        <v>-0.7141772151898732</v>
      </c>
      <c r="H137" s="4">
        <v>318</v>
      </c>
      <c r="I137" s="4">
        <f t="shared" si="55"/>
        <v>90.891645569620323</v>
      </c>
      <c r="J137" s="4">
        <f t="shared" si="56"/>
        <v>947.99986329113995</v>
      </c>
    </row>
    <row r="138" spans="1:11" x14ac:dyDescent="0.2">
      <c r="A138" s="8">
        <f t="shared" si="32"/>
        <v>127</v>
      </c>
      <c r="B138" s="44" t="s">
        <v>39</v>
      </c>
      <c r="C138" s="43">
        <f>C137</f>
        <v>2.37</v>
      </c>
      <c r="D138" s="17">
        <f>D$18</f>
        <v>10.43</v>
      </c>
      <c r="E138" s="45">
        <f t="shared" si="53"/>
        <v>3.4008438818565394</v>
      </c>
      <c r="F138" s="46">
        <f t="shared" si="54"/>
        <v>-0.7141772151898732</v>
      </c>
      <c r="H138" s="4">
        <v>550</v>
      </c>
      <c r="I138" s="4">
        <f t="shared" si="55"/>
        <v>157.20253164556974</v>
      </c>
      <c r="J138" s="4">
        <f t="shared" si="56"/>
        <v>1639.6224050632923</v>
      </c>
    </row>
    <row r="139" spans="1:11" x14ac:dyDescent="0.2">
      <c r="A139" s="8">
        <f t="shared" si="32"/>
        <v>128</v>
      </c>
      <c r="B139" s="44" t="s">
        <v>40</v>
      </c>
      <c r="C139" s="43">
        <v>3.79</v>
      </c>
      <c r="D139" s="17">
        <f>D$19</f>
        <v>13.43</v>
      </c>
      <c r="E139" s="45">
        <f t="shared" si="53"/>
        <v>2.5435356200527708</v>
      </c>
      <c r="F139" s="46">
        <f t="shared" si="54"/>
        <v>-0.53414248021108179</v>
      </c>
      <c r="H139" s="4">
        <v>84</v>
      </c>
      <c r="I139" s="4">
        <f t="shared" si="55"/>
        <v>39.132031662269128</v>
      </c>
      <c r="J139" s="4">
        <f t="shared" si="56"/>
        <v>525.54318522427434</v>
      </c>
    </row>
    <row r="140" spans="1:11" x14ac:dyDescent="0.2">
      <c r="A140" s="8">
        <f t="shared" si="32"/>
        <v>129</v>
      </c>
      <c r="B140" s="44" t="s">
        <v>41</v>
      </c>
      <c r="C140" s="43">
        <f>C139</f>
        <v>3.79</v>
      </c>
      <c r="D140" s="17">
        <f>D$20</f>
        <v>13.43</v>
      </c>
      <c r="E140" s="45">
        <f t="shared" si="53"/>
        <v>2.5435356200527708</v>
      </c>
      <c r="F140" s="46">
        <f t="shared" si="54"/>
        <v>-0.53414248021108179</v>
      </c>
      <c r="H140" s="4">
        <v>1009</v>
      </c>
      <c r="I140" s="4">
        <f t="shared" si="55"/>
        <v>470.05023746701846</v>
      </c>
      <c r="J140" s="4">
        <f t="shared" si="56"/>
        <v>6312.774689182058</v>
      </c>
    </row>
    <row r="141" spans="1:11" x14ac:dyDescent="0.2">
      <c r="A141" s="8">
        <f t="shared" si="32"/>
        <v>130</v>
      </c>
      <c r="H141" s="4"/>
      <c r="I141" s="4"/>
    </row>
    <row r="142" spans="1:11" x14ac:dyDescent="0.2">
      <c r="A142" s="8">
        <f t="shared" ref="A142:A160" si="57">A141+1</f>
        <v>131</v>
      </c>
      <c r="B142" s="2" t="s">
        <v>16</v>
      </c>
      <c r="H142" s="4"/>
      <c r="I142" s="4"/>
    </row>
    <row r="143" spans="1:11" x14ac:dyDescent="0.2">
      <c r="A143" s="8">
        <f t="shared" si="57"/>
        <v>132</v>
      </c>
      <c r="B143" s="44" t="s">
        <v>34</v>
      </c>
      <c r="H143" s="4">
        <f>H13+H23+H33+H43+H53+H63+H73+H83+H93+H103+H113+H123+H133</f>
        <v>68928</v>
      </c>
      <c r="I143" s="4">
        <f>I13+I23+I33+I43+I53+I63+I73+I83+I93+I103+I113+I123+I133</f>
        <v>53613.432851795624</v>
      </c>
      <c r="J143" s="6">
        <f>J13+J23+J33+J43+J53+J63+J73+J83+J93+J103+J113+J123+J133</f>
        <v>400492.34340291313</v>
      </c>
      <c r="K143" s="59"/>
    </row>
    <row r="144" spans="1:11" x14ac:dyDescent="0.2">
      <c r="A144" s="8">
        <f t="shared" si="57"/>
        <v>133</v>
      </c>
      <c r="B144" s="44" t="s">
        <v>35</v>
      </c>
      <c r="H144" s="4">
        <f t="shared" ref="H144:J150" si="58">H14+H24+H34+H44+H54+H64+H74+H84+H94+H104+H114+H124+H134</f>
        <v>519064</v>
      </c>
      <c r="I144" s="4">
        <f t="shared" si="58"/>
        <v>505234.58477924275</v>
      </c>
      <c r="J144" s="26">
        <f t="shared" si="58"/>
        <v>3774102.3483009422</v>
      </c>
      <c r="K144" s="59"/>
    </row>
    <row r="145" spans="1:11" x14ac:dyDescent="0.2">
      <c r="A145" s="8">
        <f t="shared" si="57"/>
        <v>134</v>
      </c>
      <c r="B145" s="44" t="s">
        <v>36</v>
      </c>
      <c r="H145" s="4">
        <f t="shared" si="58"/>
        <v>149536</v>
      </c>
      <c r="I145" s="4">
        <f t="shared" si="58"/>
        <v>119298.69742329087</v>
      </c>
      <c r="J145" s="26">
        <f t="shared" si="58"/>
        <v>1097548.0162942756</v>
      </c>
      <c r="K145" s="59"/>
    </row>
    <row r="146" spans="1:11" x14ac:dyDescent="0.2">
      <c r="A146" s="8">
        <f t="shared" si="57"/>
        <v>135</v>
      </c>
      <c r="B146" s="44" t="s">
        <v>37</v>
      </c>
      <c r="H146" s="4">
        <f t="shared" si="58"/>
        <v>645321</v>
      </c>
      <c r="I146" s="4">
        <f t="shared" si="58"/>
        <v>634508.09620639088</v>
      </c>
      <c r="J146" s="26">
        <f t="shared" si="58"/>
        <v>5837474.485098795</v>
      </c>
      <c r="K146" s="59"/>
    </row>
    <row r="147" spans="1:11" x14ac:dyDescent="0.2">
      <c r="A147" s="8">
        <f t="shared" si="57"/>
        <v>136</v>
      </c>
      <c r="B147" s="44" t="s">
        <v>38</v>
      </c>
      <c r="H147" s="4">
        <f t="shared" si="58"/>
        <v>14230</v>
      </c>
      <c r="I147" s="4">
        <f t="shared" si="58"/>
        <v>12128.432052031418</v>
      </c>
      <c r="J147" s="26">
        <f t="shared" si="58"/>
        <v>126499.5463026877</v>
      </c>
      <c r="K147" s="59"/>
    </row>
    <row r="148" spans="1:11" x14ac:dyDescent="0.2">
      <c r="A148" s="8">
        <f t="shared" si="57"/>
        <v>137</v>
      </c>
      <c r="B148" s="44" t="s">
        <v>39</v>
      </c>
      <c r="H148" s="4">
        <f t="shared" si="58"/>
        <v>118814</v>
      </c>
      <c r="I148" s="4">
        <f t="shared" si="58"/>
        <v>114796.3762664471</v>
      </c>
      <c r="J148" s="26">
        <f t="shared" si="58"/>
        <v>1197326.2044590428</v>
      </c>
      <c r="K148" s="59"/>
    </row>
    <row r="149" spans="1:11" x14ac:dyDescent="0.2">
      <c r="A149" s="8">
        <f t="shared" si="57"/>
        <v>138</v>
      </c>
      <c r="B149" s="44" t="s">
        <v>40</v>
      </c>
      <c r="H149" s="4">
        <f t="shared" si="58"/>
        <v>4367</v>
      </c>
      <c r="I149" s="4">
        <f t="shared" si="58"/>
        <v>3786.4698873316515</v>
      </c>
      <c r="J149" s="26">
        <f t="shared" si="58"/>
        <v>50852.290586864074</v>
      </c>
      <c r="K149" s="59"/>
    </row>
    <row r="150" spans="1:11" x14ac:dyDescent="0.2">
      <c r="A150" s="8">
        <f t="shared" si="57"/>
        <v>139</v>
      </c>
      <c r="B150" s="44" t="s">
        <v>41</v>
      </c>
      <c r="H150" s="31">
        <f t="shared" si="58"/>
        <v>149950</v>
      </c>
      <c r="I150" s="31">
        <f t="shared" si="58"/>
        <v>138847.22176659488</v>
      </c>
      <c r="J150" s="28">
        <f t="shared" si="58"/>
        <v>1864718.1883253695</v>
      </c>
      <c r="K150" s="59"/>
    </row>
    <row r="151" spans="1:11" x14ac:dyDescent="0.2">
      <c r="A151" s="8">
        <f t="shared" si="57"/>
        <v>140</v>
      </c>
      <c r="H151" s="4">
        <f>SUM(H143:H150)</f>
        <v>1670210</v>
      </c>
      <c r="I151" s="4">
        <f>SUM(I143:I150)</f>
        <v>1582213.3112331252</v>
      </c>
      <c r="J151" s="6">
        <f>SUM(J143:J150)</f>
        <v>14349013.422770891</v>
      </c>
      <c r="K151" s="60"/>
    </row>
    <row r="152" spans="1:11" x14ac:dyDescent="0.2">
      <c r="A152" s="8">
        <f t="shared" si="57"/>
        <v>141</v>
      </c>
      <c r="H152" s="26"/>
      <c r="I152" s="26"/>
      <c r="J152" s="6"/>
      <c r="K152" s="60"/>
    </row>
    <row r="153" spans="1:11" x14ac:dyDescent="0.2">
      <c r="A153" s="8">
        <f t="shared" si="57"/>
        <v>142</v>
      </c>
      <c r="B153" s="44" t="s">
        <v>78</v>
      </c>
      <c r="I153" s="26">
        <f>I151-H151</f>
        <v>-87996.688766874839</v>
      </c>
      <c r="K153" s="59"/>
    </row>
    <row r="154" spans="1:11" x14ac:dyDescent="0.2">
      <c r="A154" s="8">
        <f t="shared" si="57"/>
        <v>143</v>
      </c>
      <c r="B154" s="44" t="s">
        <v>79</v>
      </c>
      <c r="I154" s="61">
        <f>I153/H151</f>
        <v>-5.268600281813355E-2</v>
      </c>
      <c r="K154" s="59"/>
    </row>
    <row r="155" spans="1:11" x14ac:dyDescent="0.2">
      <c r="A155" s="8">
        <f t="shared" si="57"/>
        <v>144</v>
      </c>
      <c r="K155" s="59"/>
    </row>
    <row r="156" spans="1:11" x14ac:dyDescent="0.2">
      <c r="A156" s="8">
        <f t="shared" si="57"/>
        <v>145</v>
      </c>
      <c r="B156" s="44" t="s">
        <v>74</v>
      </c>
      <c r="J156" s="62">
        <v>34518576</v>
      </c>
    </row>
    <row r="157" spans="1:11" x14ac:dyDescent="0.2">
      <c r="A157" s="8">
        <f t="shared" si="57"/>
        <v>146</v>
      </c>
      <c r="B157" s="44" t="s">
        <v>75</v>
      </c>
      <c r="I157" s="26"/>
      <c r="J157" s="4">
        <f>J156-J151</f>
        <v>20169562.577229109</v>
      </c>
    </row>
    <row r="158" spans="1:11" x14ac:dyDescent="0.2">
      <c r="A158" s="8">
        <f t="shared" si="57"/>
        <v>147</v>
      </c>
      <c r="B158" s="44"/>
    </row>
    <row r="159" spans="1:11" x14ac:dyDescent="0.2">
      <c r="A159" s="8">
        <f t="shared" si="57"/>
        <v>148</v>
      </c>
      <c r="B159" s="44" t="s">
        <v>76</v>
      </c>
      <c r="J159" s="26">
        <f>'CDE-4'!K49/12</f>
        <v>30990.5</v>
      </c>
    </row>
    <row r="160" spans="1:11" x14ac:dyDescent="0.2">
      <c r="A160" s="8">
        <f t="shared" si="57"/>
        <v>149</v>
      </c>
      <c r="B160" s="44" t="s">
        <v>90</v>
      </c>
      <c r="J160" s="9">
        <f>J157/J159/12</f>
        <v>54.235874911206956</v>
      </c>
    </row>
    <row r="161" spans="2:2" x14ac:dyDescent="0.2">
      <c r="B161" s="44"/>
    </row>
    <row r="162" spans="2:2" x14ac:dyDescent="0.2">
      <c r="B162" s="44"/>
    </row>
    <row r="163" spans="2:2" x14ac:dyDescent="0.2">
      <c r="B163" s="44"/>
    </row>
    <row r="164" spans="2:2" x14ac:dyDescent="0.2">
      <c r="B164" s="44"/>
    </row>
    <row r="167" spans="2:2" x14ac:dyDescent="0.2">
      <c r="B167" s="44"/>
    </row>
    <row r="168" spans="2:2" x14ac:dyDescent="0.2">
      <c r="B168" s="44"/>
    </row>
    <row r="169" spans="2:2" x14ac:dyDescent="0.2">
      <c r="B169" s="44"/>
    </row>
    <row r="170" spans="2:2" x14ac:dyDescent="0.2">
      <c r="B170" s="44"/>
    </row>
    <row r="171" spans="2:2" x14ac:dyDescent="0.2">
      <c r="B171" s="44"/>
    </row>
    <row r="172" spans="2:2" x14ac:dyDescent="0.2">
      <c r="B172" s="44"/>
    </row>
    <row r="173" spans="2:2" x14ac:dyDescent="0.2">
      <c r="B173" s="44"/>
    </row>
    <row r="174" spans="2:2" x14ac:dyDescent="0.2">
      <c r="B174" s="44"/>
    </row>
    <row r="175" spans="2:2" x14ac:dyDescent="0.2">
      <c r="B175" s="8"/>
    </row>
  </sheetData>
  <printOptions horizontalCentered="1"/>
  <pageMargins left="0.7" right="0.7" top="0.75" bottom="0.75" header="0.3" footer="0.3"/>
  <pageSetup scale="61" fitToHeight="0" orientation="portrait" r:id="rId1"/>
  <headerFooter>
    <oddHeader>&amp;RSchedule &amp;A</oddHeader>
    <oddFooter>&amp;CPage &amp;P of &amp;N</oddFooter>
  </headerFooter>
  <rowBreaks count="2" manualBreakCount="2">
    <brk id="71" max="16383" man="1"/>
    <brk id="1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D1406-2AC2-46E3-BE61-C572777875BF}">
  <dimension ref="A1:E91"/>
  <sheetViews>
    <sheetView showGridLines="0" zoomScaleNormal="100" zoomScaleSheetLayoutView="100" workbookViewId="0">
      <selection activeCell="L71" sqref="L71"/>
    </sheetView>
  </sheetViews>
  <sheetFormatPr defaultColWidth="8.7109375" defaultRowHeight="12.75" x14ac:dyDescent="0.2"/>
  <cols>
    <col min="1" max="1" width="9.85546875" style="2" customWidth="1"/>
    <col min="2" max="2" width="29" style="2" customWidth="1"/>
    <col min="3" max="5" width="15.140625" style="2" customWidth="1"/>
    <col min="6" max="6" width="11.42578125" style="2" customWidth="1"/>
    <col min="7" max="16384" width="8.7109375" style="2"/>
  </cols>
  <sheetData>
    <row r="1" spans="1:5" x14ac:dyDescent="0.2">
      <c r="A1" s="1" t="s">
        <v>80</v>
      </c>
      <c r="B1" s="1"/>
    </row>
    <row r="2" spans="1:5" x14ac:dyDescent="0.2">
      <c r="A2" s="1" t="s">
        <v>81</v>
      </c>
      <c r="B2" s="1"/>
    </row>
    <row r="3" spans="1:5" x14ac:dyDescent="0.2">
      <c r="A3" s="1" t="s">
        <v>109</v>
      </c>
      <c r="B3" s="1"/>
    </row>
    <row r="4" spans="1:5" x14ac:dyDescent="0.2">
      <c r="B4" s="1"/>
    </row>
    <row r="5" spans="1:5" x14ac:dyDescent="0.2">
      <c r="B5" s="1"/>
    </row>
    <row r="6" spans="1:5" x14ac:dyDescent="0.2">
      <c r="A6" s="8" t="s">
        <v>125</v>
      </c>
      <c r="B6" s="63" t="s">
        <v>14</v>
      </c>
      <c r="C6" s="8" t="s">
        <v>15</v>
      </c>
      <c r="D6" s="8" t="s">
        <v>82</v>
      </c>
      <c r="E6" s="8" t="s">
        <v>83</v>
      </c>
    </row>
    <row r="7" spans="1:5" x14ac:dyDescent="0.2">
      <c r="A7" s="8" t="s">
        <v>126</v>
      </c>
      <c r="B7" s="1"/>
    </row>
    <row r="8" spans="1:5" x14ac:dyDescent="0.2">
      <c r="A8" s="8"/>
      <c r="B8" s="1"/>
      <c r="C8" s="8"/>
      <c r="D8" s="8" t="s">
        <v>110</v>
      </c>
      <c r="E8" s="8" t="s">
        <v>11</v>
      </c>
    </row>
    <row r="9" spans="1:5" s="8" customFormat="1" x14ac:dyDescent="0.2">
      <c r="C9" s="8" t="s">
        <v>19</v>
      </c>
      <c r="D9" s="8" t="s">
        <v>107</v>
      </c>
      <c r="E9" s="8" t="s">
        <v>21</v>
      </c>
    </row>
    <row r="10" spans="1:5" s="8" customFormat="1" x14ac:dyDescent="0.2">
      <c r="C10" s="8" t="s">
        <v>20</v>
      </c>
      <c r="D10" s="34" t="s">
        <v>115</v>
      </c>
      <c r="E10" s="34" t="s">
        <v>108</v>
      </c>
    </row>
    <row r="11" spans="1:5" s="8" customFormat="1" ht="13.5" thickBot="1" x14ac:dyDescent="0.25">
      <c r="E11" s="34"/>
    </row>
    <row r="12" spans="1:5" ht="13.5" thickBot="1" x14ac:dyDescent="0.25">
      <c r="B12" s="14" t="s">
        <v>20</v>
      </c>
      <c r="E12" s="34"/>
    </row>
    <row r="13" spans="1:5" x14ac:dyDescent="0.2">
      <c r="A13" s="8">
        <v>1</v>
      </c>
      <c r="B13" s="2" t="s">
        <v>22</v>
      </c>
    </row>
    <row r="14" spans="1:5" x14ac:dyDescent="0.2">
      <c r="A14" s="8">
        <f>A13+1</f>
        <v>2</v>
      </c>
      <c r="B14" s="15" t="s">
        <v>23</v>
      </c>
      <c r="C14" s="43">
        <v>82.88</v>
      </c>
      <c r="D14" s="43">
        <v>91.31</v>
      </c>
      <c r="E14" s="43">
        <v>54.15</v>
      </c>
    </row>
    <row r="15" spans="1:5" x14ac:dyDescent="0.2">
      <c r="A15" s="8">
        <f t="shared" ref="A15:A78" si="0">A14+1</f>
        <v>3</v>
      </c>
      <c r="B15" s="22" t="s">
        <v>24</v>
      </c>
      <c r="C15" s="18">
        <v>0</v>
      </c>
      <c r="D15" s="43">
        <v>0</v>
      </c>
      <c r="E15" s="43">
        <v>54.15</v>
      </c>
    </row>
    <row r="16" spans="1:5" x14ac:dyDescent="0.2">
      <c r="A16" s="8">
        <f t="shared" si="0"/>
        <v>4</v>
      </c>
      <c r="B16" s="15" t="s">
        <v>25</v>
      </c>
      <c r="C16" s="43">
        <v>124.32</v>
      </c>
      <c r="D16" s="43">
        <v>136.97</v>
      </c>
      <c r="E16" s="43">
        <v>81.224999999999994</v>
      </c>
    </row>
    <row r="17" spans="1:5" x14ac:dyDescent="0.2">
      <c r="A17" s="8">
        <f t="shared" si="0"/>
        <v>5</v>
      </c>
      <c r="B17" s="19" t="s">
        <v>26</v>
      </c>
      <c r="C17" s="43">
        <v>207.2</v>
      </c>
      <c r="D17" s="43">
        <v>228.28</v>
      </c>
      <c r="E17" s="43">
        <v>135.375</v>
      </c>
    </row>
    <row r="18" spans="1:5" x14ac:dyDescent="0.2">
      <c r="A18" s="8">
        <f t="shared" si="0"/>
        <v>6</v>
      </c>
      <c r="B18" s="19" t="s">
        <v>27</v>
      </c>
      <c r="C18" s="43">
        <v>414.4</v>
      </c>
      <c r="D18" s="43">
        <v>456.55</v>
      </c>
      <c r="E18" s="43">
        <v>270.75</v>
      </c>
    </row>
    <row r="19" spans="1:5" x14ac:dyDescent="0.2">
      <c r="A19" s="8">
        <f t="shared" si="0"/>
        <v>7</v>
      </c>
      <c r="B19" s="19" t="s">
        <v>28</v>
      </c>
      <c r="C19" s="43">
        <v>663.04</v>
      </c>
      <c r="D19" s="43">
        <v>730.48</v>
      </c>
      <c r="E19" s="43">
        <v>433.2</v>
      </c>
    </row>
    <row r="20" spans="1:5" x14ac:dyDescent="0.2">
      <c r="A20" s="8">
        <f t="shared" si="0"/>
        <v>8</v>
      </c>
      <c r="B20" s="19" t="s">
        <v>29</v>
      </c>
      <c r="C20" s="43">
        <v>1243.2</v>
      </c>
      <c r="D20" s="43">
        <v>1369.65</v>
      </c>
      <c r="E20" s="43">
        <v>812.25</v>
      </c>
    </row>
    <row r="21" spans="1:5" x14ac:dyDescent="0.2">
      <c r="A21" s="8">
        <f t="shared" si="0"/>
        <v>9</v>
      </c>
      <c r="B21" s="19" t="s">
        <v>30</v>
      </c>
      <c r="C21" s="43">
        <v>2072</v>
      </c>
      <c r="D21" s="43">
        <v>2282.75</v>
      </c>
      <c r="E21" s="43">
        <v>1353.75</v>
      </c>
    </row>
    <row r="22" spans="1:5" x14ac:dyDescent="0.2">
      <c r="A22" s="8">
        <f t="shared" si="0"/>
        <v>10</v>
      </c>
      <c r="B22" s="19" t="s">
        <v>31</v>
      </c>
      <c r="C22" s="43">
        <v>4144</v>
      </c>
      <c r="D22" s="43">
        <v>4565.5</v>
      </c>
      <c r="E22" s="43">
        <v>2707.5</v>
      </c>
    </row>
    <row r="23" spans="1:5" x14ac:dyDescent="0.2">
      <c r="A23" s="8">
        <f t="shared" si="0"/>
        <v>11</v>
      </c>
      <c r="B23" s="19" t="s">
        <v>32</v>
      </c>
      <c r="C23" s="43">
        <v>6630.4</v>
      </c>
      <c r="D23" s="43">
        <v>7304.8</v>
      </c>
      <c r="E23" s="43">
        <v>4332</v>
      </c>
    </row>
    <row r="24" spans="1:5" x14ac:dyDescent="0.2">
      <c r="A24" s="8">
        <f t="shared" si="0"/>
        <v>12</v>
      </c>
    </row>
    <row r="25" spans="1:5" x14ac:dyDescent="0.2">
      <c r="A25" s="8">
        <f t="shared" si="0"/>
        <v>13</v>
      </c>
      <c r="B25" s="20" t="s">
        <v>33</v>
      </c>
    </row>
    <row r="26" spans="1:5" x14ac:dyDescent="0.2">
      <c r="A26" s="8">
        <f t="shared" si="0"/>
        <v>14</v>
      </c>
      <c r="B26" s="19" t="s">
        <v>34</v>
      </c>
      <c r="C26" s="43">
        <v>5.03</v>
      </c>
      <c r="D26" s="43">
        <v>5.53</v>
      </c>
      <c r="E26" s="43">
        <v>7.25</v>
      </c>
    </row>
    <row r="27" spans="1:5" x14ac:dyDescent="0.2">
      <c r="A27" s="8">
        <f t="shared" si="0"/>
        <v>15</v>
      </c>
      <c r="B27" s="19" t="s">
        <v>35</v>
      </c>
      <c r="C27" s="43">
        <f>C26</f>
        <v>5.03</v>
      </c>
      <c r="D27" s="43">
        <f>D26</f>
        <v>5.53</v>
      </c>
      <c r="E27" s="43">
        <f>E26</f>
        <v>7.25</v>
      </c>
    </row>
    <row r="28" spans="1:5" x14ac:dyDescent="0.2">
      <c r="A28" s="8">
        <f t="shared" si="0"/>
        <v>16</v>
      </c>
      <c r="B28" s="19" t="s">
        <v>36</v>
      </c>
      <c r="C28" s="43">
        <v>8.35</v>
      </c>
      <c r="D28" s="43">
        <v>9.19</v>
      </c>
      <c r="E28" s="43">
        <v>8.93</v>
      </c>
    </row>
    <row r="29" spans="1:5" x14ac:dyDescent="0.2">
      <c r="A29" s="8">
        <f t="shared" si="0"/>
        <v>17</v>
      </c>
      <c r="B29" s="19" t="s">
        <v>37</v>
      </c>
      <c r="C29" s="43">
        <f>C28</f>
        <v>8.35</v>
      </c>
      <c r="D29" s="43">
        <f>D28</f>
        <v>9.19</v>
      </c>
      <c r="E29" s="43">
        <f>E28</f>
        <v>8.93</v>
      </c>
    </row>
    <row r="30" spans="1:5" x14ac:dyDescent="0.2">
      <c r="A30" s="8">
        <f t="shared" si="0"/>
        <v>18</v>
      </c>
      <c r="B30" s="19" t="s">
        <v>38</v>
      </c>
      <c r="C30" s="43">
        <v>10.050000000000001</v>
      </c>
      <c r="D30" s="43">
        <v>11.06</v>
      </c>
      <c r="E30" s="43">
        <v>10.119999999999999</v>
      </c>
    </row>
    <row r="31" spans="1:5" x14ac:dyDescent="0.2">
      <c r="A31" s="8">
        <f t="shared" si="0"/>
        <v>19</v>
      </c>
      <c r="B31" s="19" t="s">
        <v>39</v>
      </c>
      <c r="C31" s="43">
        <f>C30</f>
        <v>10.050000000000001</v>
      </c>
      <c r="D31" s="43">
        <f>D30</f>
        <v>11.06</v>
      </c>
      <c r="E31" s="43">
        <f>E30</f>
        <v>10.119999999999999</v>
      </c>
    </row>
    <row r="32" spans="1:5" x14ac:dyDescent="0.2">
      <c r="A32" s="8">
        <f t="shared" si="0"/>
        <v>20</v>
      </c>
      <c r="B32" s="19" t="s">
        <v>40</v>
      </c>
      <c r="C32" s="43">
        <v>13.43</v>
      </c>
      <c r="D32" s="43">
        <v>14.78</v>
      </c>
      <c r="E32" s="43">
        <v>10.78</v>
      </c>
    </row>
    <row r="33" spans="1:5" x14ac:dyDescent="0.2">
      <c r="A33" s="8">
        <f t="shared" si="0"/>
        <v>21</v>
      </c>
      <c r="B33" s="19" t="s">
        <v>41</v>
      </c>
      <c r="C33" s="43">
        <f>C32</f>
        <v>13.43</v>
      </c>
      <c r="D33" s="43">
        <f>D32</f>
        <v>14.78</v>
      </c>
      <c r="E33" s="43">
        <f>E32</f>
        <v>10.78</v>
      </c>
    </row>
    <row r="34" spans="1:5" ht="13.5" thickBot="1" x14ac:dyDescent="0.25">
      <c r="A34" s="8">
        <f t="shared" si="0"/>
        <v>22</v>
      </c>
    </row>
    <row r="35" spans="1:5" ht="13.5" thickBot="1" x14ac:dyDescent="0.25">
      <c r="A35" s="8">
        <f t="shared" si="0"/>
        <v>23</v>
      </c>
      <c r="B35" s="14" t="s">
        <v>42</v>
      </c>
    </row>
    <row r="36" spans="1:5" x14ac:dyDescent="0.2">
      <c r="A36" s="8">
        <f t="shared" si="0"/>
        <v>24</v>
      </c>
      <c r="B36" s="2" t="s">
        <v>43</v>
      </c>
    </row>
    <row r="37" spans="1:5" x14ac:dyDescent="0.2">
      <c r="A37" s="8">
        <f t="shared" si="0"/>
        <v>25</v>
      </c>
      <c r="B37" s="15" t="s">
        <v>23</v>
      </c>
      <c r="C37" s="25">
        <v>923</v>
      </c>
      <c r="D37" s="25">
        <f>C37</f>
        <v>923</v>
      </c>
      <c r="E37" s="25">
        <f>D37</f>
        <v>923</v>
      </c>
    </row>
    <row r="38" spans="1:5" x14ac:dyDescent="0.2">
      <c r="A38" s="8">
        <f t="shared" si="0"/>
        <v>26</v>
      </c>
      <c r="B38" s="22" t="s">
        <v>24</v>
      </c>
      <c r="C38" s="21"/>
      <c r="D38" s="25"/>
      <c r="E38" s="25"/>
    </row>
    <row r="39" spans="1:5" x14ac:dyDescent="0.2">
      <c r="A39" s="8">
        <f t="shared" si="0"/>
        <v>27</v>
      </c>
      <c r="B39" s="15" t="s">
        <v>25</v>
      </c>
      <c r="C39" s="25">
        <v>0</v>
      </c>
      <c r="D39" s="25">
        <f t="shared" ref="D39:E46" si="1">C39</f>
        <v>0</v>
      </c>
      <c r="E39" s="25">
        <f t="shared" si="1"/>
        <v>0</v>
      </c>
    </row>
    <row r="40" spans="1:5" x14ac:dyDescent="0.2">
      <c r="A40" s="8">
        <f t="shared" si="0"/>
        <v>28</v>
      </c>
      <c r="B40" s="19" t="s">
        <v>26</v>
      </c>
      <c r="C40" s="25">
        <v>3</v>
      </c>
      <c r="D40" s="25">
        <f t="shared" si="1"/>
        <v>3</v>
      </c>
      <c r="E40" s="25">
        <f t="shared" si="1"/>
        <v>3</v>
      </c>
    </row>
    <row r="41" spans="1:5" x14ac:dyDescent="0.2">
      <c r="A41" s="8">
        <f t="shared" si="0"/>
        <v>29</v>
      </c>
      <c r="B41" s="19" t="s">
        <v>27</v>
      </c>
      <c r="C41" s="25">
        <v>8</v>
      </c>
      <c r="D41" s="25">
        <f t="shared" si="1"/>
        <v>8</v>
      </c>
      <c r="E41" s="25">
        <f t="shared" si="1"/>
        <v>8</v>
      </c>
    </row>
    <row r="42" spans="1:5" x14ac:dyDescent="0.2">
      <c r="A42" s="8">
        <f t="shared" si="0"/>
        <v>30</v>
      </c>
      <c r="B42" s="19" t="s">
        <v>28</v>
      </c>
      <c r="C42" s="25">
        <v>1</v>
      </c>
      <c r="D42" s="25">
        <f t="shared" si="1"/>
        <v>1</v>
      </c>
      <c r="E42" s="25">
        <f t="shared" si="1"/>
        <v>1</v>
      </c>
    </row>
    <row r="43" spans="1:5" x14ac:dyDescent="0.2">
      <c r="A43" s="8">
        <f t="shared" si="0"/>
        <v>31</v>
      </c>
      <c r="B43" s="19" t="s">
        <v>29</v>
      </c>
      <c r="C43" s="25">
        <v>2</v>
      </c>
      <c r="D43" s="25">
        <f t="shared" si="1"/>
        <v>2</v>
      </c>
      <c r="E43" s="25">
        <f t="shared" si="1"/>
        <v>2</v>
      </c>
    </row>
    <row r="44" spans="1:5" x14ac:dyDescent="0.2">
      <c r="A44" s="8">
        <f t="shared" si="0"/>
        <v>32</v>
      </c>
      <c r="B44" s="19" t="s">
        <v>30</v>
      </c>
      <c r="C44" s="25">
        <v>0</v>
      </c>
      <c r="D44" s="25">
        <f t="shared" si="1"/>
        <v>0</v>
      </c>
      <c r="E44" s="25">
        <f t="shared" si="1"/>
        <v>0</v>
      </c>
    </row>
    <row r="45" spans="1:5" x14ac:dyDescent="0.2">
      <c r="A45" s="8">
        <f t="shared" si="0"/>
        <v>33</v>
      </c>
      <c r="B45" s="19" t="s">
        <v>31</v>
      </c>
      <c r="C45" s="25">
        <v>0</v>
      </c>
      <c r="D45" s="25">
        <f t="shared" si="1"/>
        <v>0</v>
      </c>
      <c r="E45" s="25">
        <f t="shared" si="1"/>
        <v>0</v>
      </c>
    </row>
    <row r="46" spans="1:5" x14ac:dyDescent="0.2">
      <c r="A46" s="8">
        <f t="shared" si="0"/>
        <v>34</v>
      </c>
      <c r="B46" s="19" t="s">
        <v>32</v>
      </c>
      <c r="C46" s="23">
        <v>0</v>
      </c>
      <c r="D46" s="23">
        <f t="shared" si="1"/>
        <v>0</v>
      </c>
      <c r="E46" s="23">
        <f t="shared" si="1"/>
        <v>0</v>
      </c>
    </row>
    <row r="47" spans="1:5" x14ac:dyDescent="0.2">
      <c r="A47" s="8">
        <f t="shared" si="0"/>
        <v>35</v>
      </c>
      <c r="B47" s="24" t="s">
        <v>44</v>
      </c>
      <c r="C47" s="25">
        <f>SUM(C37:C46)</f>
        <v>937</v>
      </c>
      <c r="D47" s="25">
        <f>SUM(D37:D46)</f>
        <v>937</v>
      </c>
      <c r="E47" s="25">
        <f>SUM(E37:E46)</f>
        <v>937</v>
      </c>
    </row>
    <row r="48" spans="1:5" x14ac:dyDescent="0.2">
      <c r="A48" s="8">
        <f t="shared" si="0"/>
        <v>36</v>
      </c>
    </row>
    <row r="49" spans="1:5" x14ac:dyDescent="0.2">
      <c r="A49" s="8">
        <f t="shared" si="0"/>
        <v>37</v>
      </c>
      <c r="B49" s="20" t="s">
        <v>45</v>
      </c>
    </row>
    <row r="50" spans="1:5" x14ac:dyDescent="0.2">
      <c r="A50" s="8">
        <f t="shared" si="0"/>
        <v>38</v>
      </c>
      <c r="B50" s="19" t="s">
        <v>34</v>
      </c>
      <c r="C50" s="26">
        <v>13061</v>
      </c>
      <c r="D50" s="26">
        <f t="shared" ref="D50:E57" si="2">C50</f>
        <v>13061</v>
      </c>
      <c r="E50" s="26">
        <f t="shared" si="2"/>
        <v>13061</v>
      </c>
    </row>
    <row r="51" spans="1:5" x14ac:dyDescent="0.2">
      <c r="A51" s="8">
        <f t="shared" si="0"/>
        <v>39</v>
      </c>
      <c r="B51" s="19" t="s">
        <v>35</v>
      </c>
      <c r="C51" s="26">
        <v>11758</v>
      </c>
      <c r="D51" s="26">
        <f t="shared" si="2"/>
        <v>11758</v>
      </c>
      <c r="E51" s="26">
        <f t="shared" si="2"/>
        <v>11758</v>
      </c>
    </row>
    <row r="52" spans="1:5" x14ac:dyDescent="0.2">
      <c r="A52" s="8">
        <f t="shared" si="0"/>
        <v>40</v>
      </c>
      <c r="B52" s="19" t="s">
        <v>36</v>
      </c>
      <c r="C52" s="26">
        <v>30222</v>
      </c>
      <c r="D52" s="26">
        <f t="shared" si="2"/>
        <v>30222</v>
      </c>
      <c r="E52" s="26">
        <f t="shared" si="2"/>
        <v>30222</v>
      </c>
    </row>
    <row r="53" spans="1:5" x14ac:dyDescent="0.2">
      <c r="A53" s="8">
        <f t="shared" si="0"/>
        <v>41</v>
      </c>
      <c r="B53" s="19" t="s">
        <v>37</v>
      </c>
      <c r="C53" s="26">
        <v>12606</v>
      </c>
      <c r="D53" s="26">
        <f t="shared" si="2"/>
        <v>12606</v>
      </c>
      <c r="E53" s="26">
        <f t="shared" si="2"/>
        <v>12606</v>
      </c>
    </row>
    <row r="54" spans="1:5" x14ac:dyDescent="0.2">
      <c r="A54" s="8">
        <f t="shared" si="0"/>
        <v>42</v>
      </c>
      <c r="B54" s="19" t="s">
        <v>38</v>
      </c>
      <c r="C54" s="26">
        <v>3887</v>
      </c>
      <c r="D54" s="26">
        <f t="shared" si="2"/>
        <v>3887</v>
      </c>
      <c r="E54" s="26">
        <f t="shared" si="2"/>
        <v>3887</v>
      </c>
    </row>
    <row r="55" spans="1:5" x14ac:dyDescent="0.2">
      <c r="A55" s="8">
        <f t="shared" si="0"/>
        <v>43</v>
      </c>
      <c r="B55" s="19" t="s">
        <v>39</v>
      </c>
      <c r="C55" s="26">
        <v>9072</v>
      </c>
      <c r="D55" s="26">
        <f t="shared" si="2"/>
        <v>9072</v>
      </c>
      <c r="E55" s="26">
        <f t="shared" si="2"/>
        <v>9072</v>
      </c>
    </row>
    <row r="56" spans="1:5" x14ac:dyDescent="0.2">
      <c r="A56" s="8">
        <f t="shared" si="0"/>
        <v>44</v>
      </c>
      <c r="B56" s="19" t="s">
        <v>40</v>
      </c>
      <c r="C56" s="26">
        <v>1354</v>
      </c>
      <c r="D56" s="26">
        <f t="shared" si="2"/>
        <v>1354</v>
      </c>
      <c r="E56" s="26">
        <f t="shared" si="2"/>
        <v>1354</v>
      </c>
    </row>
    <row r="57" spans="1:5" x14ac:dyDescent="0.2">
      <c r="A57" s="8">
        <f t="shared" si="0"/>
        <v>45</v>
      </c>
      <c r="B57" s="19" t="s">
        <v>41</v>
      </c>
      <c r="C57" s="28">
        <v>7762</v>
      </c>
      <c r="D57" s="28">
        <f t="shared" si="2"/>
        <v>7762</v>
      </c>
      <c r="E57" s="28">
        <f t="shared" si="2"/>
        <v>7762</v>
      </c>
    </row>
    <row r="58" spans="1:5" x14ac:dyDescent="0.2">
      <c r="A58" s="8">
        <f t="shared" si="0"/>
        <v>46</v>
      </c>
      <c r="B58" s="24" t="s">
        <v>44</v>
      </c>
      <c r="C58" s="26">
        <f>SUM(C50:C57)</f>
        <v>89722</v>
      </c>
      <c r="D58" s="26">
        <f>SUM(D50:D57)</f>
        <v>89722</v>
      </c>
      <c r="E58" s="26">
        <f>SUM(E50:E57)</f>
        <v>89722</v>
      </c>
    </row>
    <row r="59" spans="1:5" ht="13.5" thickBot="1" x14ac:dyDescent="0.25">
      <c r="A59" s="8">
        <f t="shared" si="0"/>
        <v>47</v>
      </c>
    </row>
    <row r="60" spans="1:5" ht="13.5" thickBot="1" x14ac:dyDescent="0.25">
      <c r="A60" s="8">
        <f t="shared" si="0"/>
        <v>48</v>
      </c>
      <c r="B60" s="14" t="s">
        <v>46</v>
      </c>
    </row>
    <row r="61" spans="1:5" x14ac:dyDescent="0.2">
      <c r="A61" s="8">
        <f t="shared" si="0"/>
        <v>49</v>
      </c>
      <c r="B61" s="2" t="s">
        <v>22</v>
      </c>
    </row>
    <row r="62" spans="1:5" x14ac:dyDescent="0.2">
      <c r="A62" s="8">
        <f t="shared" si="0"/>
        <v>50</v>
      </c>
      <c r="B62" s="15" t="s">
        <v>23</v>
      </c>
      <c r="C62" s="6">
        <f>C14*C37*12</f>
        <v>917978.87999999989</v>
      </c>
      <c r="D62" s="6">
        <f>D14*D37*12</f>
        <v>1011349.56</v>
      </c>
      <c r="E62" s="6">
        <f>E14*E37*12</f>
        <v>599765.39999999991</v>
      </c>
    </row>
    <row r="63" spans="1:5" x14ac:dyDescent="0.2">
      <c r="A63" s="8">
        <f t="shared" si="0"/>
        <v>51</v>
      </c>
      <c r="B63" s="22" t="s">
        <v>24</v>
      </c>
      <c r="C63" s="30">
        <f t="shared" ref="C63:E70" si="3">C15*C38*12</f>
        <v>0</v>
      </c>
      <c r="D63" s="4">
        <f t="shared" si="3"/>
        <v>0</v>
      </c>
      <c r="E63" s="4">
        <f t="shared" si="3"/>
        <v>0</v>
      </c>
    </row>
    <row r="64" spans="1:5" x14ac:dyDescent="0.2">
      <c r="A64" s="8">
        <f t="shared" si="0"/>
        <v>52</v>
      </c>
      <c r="B64" s="15" t="s">
        <v>25</v>
      </c>
      <c r="C64" s="4">
        <f t="shared" si="3"/>
        <v>0</v>
      </c>
      <c r="D64" s="4">
        <f t="shared" si="3"/>
        <v>0</v>
      </c>
      <c r="E64" s="4">
        <f t="shared" si="3"/>
        <v>0</v>
      </c>
    </row>
    <row r="65" spans="1:5" x14ac:dyDescent="0.2">
      <c r="A65" s="8">
        <f t="shared" si="0"/>
        <v>53</v>
      </c>
      <c r="B65" s="19" t="s">
        <v>26</v>
      </c>
      <c r="C65" s="4">
        <f t="shared" si="3"/>
        <v>7459.1999999999989</v>
      </c>
      <c r="D65" s="4">
        <f t="shared" si="3"/>
        <v>8218.08</v>
      </c>
      <c r="E65" s="4">
        <f t="shared" si="3"/>
        <v>4873.5</v>
      </c>
    </row>
    <row r="66" spans="1:5" x14ac:dyDescent="0.2">
      <c r="A66" s="8">
        <f t="shared" si="0"/>
        <v>54</v>
      </c>
      <c r="B66" s="19" t="s">
        <v>27</v>
      </c>
      <c r="C66" s="4">
        <f t="shared" si="3"/>
        <v>39782.399999999994</v>
      </c>
      <c r="D66" s="4">
        <f t="shared" si="3"/>
        <v>43828.800000000003</v>
      </c>
      <c r="E66" s="4">
        <f t="shared" si="3"/>
        <v>25992</v>
      </c>
    </row>
    <row r="67" spans="1:5" x14ac:dyDescent="0.2">
      <c r="A67" s="8">
        <f t="shared" si="0"/>
        <v>55</v>
      </c>
      <c r="B67" s="19" t="s">
        <v>28</v>
      </c>
      <c r="C67" s="4">
        <f t="shared" si="3"/>
        <v>7956.48</v>
      </c>
      <c r="D67" s="4">
        <f t="shared" si="3"/>
        <v>8765.76</v>
      </c>
      <c r="E67" s="4">
        <f t="shared" si="3"/>
        <v>5198.3999999999996</v>
      </c>
    </row>
    <row r="68" spans="1:5" x14ac:dyDescent="0.2">
      <c r="A68" s="8">
        <f t="shared" si="0"/>
        <v>56</v>
      </c>
      <c r="B68" s="19" t="s">
        <v>29</v>
      </c>
      <c r="C68" s="4">
        <f t="shared" si="3"/>
        <v>29836.800000000003</v>
      </c>
      <c r="D68" s="4">
        <f t="shared" si="3"/>
        <v>32871.600000000006</v>
      </c>
      <c r="E68" s="4">
        <f t="shared" si="3"/>
        <v>19494</v>
      </c>
    </row>
    <row r="69" spans="1:5" x14ac:dyDescent="0.2">
      <c r="A69" s="8">
        <f t="shared" si="0"/>
        <v>57</v>
      </c>
      <c r="B69" s="19" t="s">
        <v>30</v>
      </c>
      <c r="C69" s="4">
        <f t="shared" si="3"/>
        <v>0</v>
      </c>
      <c r="D69" s="4">
        <f t="shared" si="3"/>
        <v>0</v>
      </c>
      <c r="E69" s="4">
        <f t="shared" si="3"/>
        <v>0</v>
      </c>
    </row>
    <row r="70" spans="1:5" x14ac:dyDescent="0.2">
      <c r="A70" s="8">
        <f t="shared" si="0"/>
        <v>58</v>
      </c>
      <c r="B70" s="19" t="s">
        <v>31</v>
      </c>
      <c r="C70" s="4">
        <f t="shared" si="3"/>
        <v>0</v>
      </c>
      <c r="D70" s="4">
        <f t="shared" si="3"/>
        <v>0</v>
      </c>
      <c r="E70" s="4">
        <f t="shared" si="3"/>
        <v>0</v>
      </c>
    </row>
    <row r="71" spans="1:5" x14ac:dyDescent="0.2">
      <c r="A71" s="8">
        <f t="shared" si="0"/>
        <v>59</v>
      </c>
      <c r="B71" s="19" t="s">
        <v>32</v>
      </c>
      <c r="C71" s="31">
        <f>C23*C46*12</f>
        <v>0</v>
      </c>
      <c r="D71" s="31">
        <f>D23*D46*12</f>
        <v>0</v>
      </c>
      <c r="E71" s="31">
        <f>E23*E46*12</f>
        <v>0</v>
      </c>
    </row>
    <row r="72" spans="1:5" x14ac:dyDescent="0.2">
      <c r="A72" s="8">
        <f t="shared" si="0"/>
        <v>60</v>
      </c>
      <c r="B72" s="19" t="s">
        <v>44</v>
      </c>
      <c r="C72" s="6">
        <f>SUM(C62:C71)</f>
        <v>1003013.7599999999</v>
      </c>
      <c r="D72" s="6">
        <f>SUM(D62:D71)</f>
        <v>1105033.8</v>
      </c>
      <c r="E72" s="6">
        <f>SUM(E62:E71)</f>
        <v>655323.29999999993</v>
      </c>
    </row>
    <row r="73" spans="1:5" x14ac:dyDescent="0.2">
      <c r="A73" s="8">
        <f t="shared" si="0"/>
        <v>61</v>
      </c>
      <c r="C73" s="6"/>
      <c r="D73" s="6"/>
      <c r="E73" s="6"/>
    </row>
    <row r="74" spans="1:5" x14ac:dyDescent="0.2">
      <c r="A74" s="8">
        <f t="shared" si="0"/>
        <v>62</v>
      </c>
      <c r="B74" s="20" t="s">
        <v>33</v>
      </c>
      <c r="C74" s="6"/>
      <c r="D74" s="6"/>
      <c r="E74" s="6"/>
    </row>
    <row r="75" spans="1:5" x14ac:dyDescent="0.2">
      <c r="A75" s="8">
        <f t="shared" si="0"/>
        <v>63</v>
      </c>
      <c r="B75" s="19" t="s">
        <v>34</v>
      </c>
      <c r="C75" s="6">
        <f>C26*C50</f>
        <v>65696.83</v>
      </c>
      <c r="D75" s="6">
        <f t="shared" ref="D75:E75" si="4">D26*D50</f>
        <v>72227.33</v>
      </c>
      <c r="E75" s="6">
        <f t="shared" si="4"/>
        <v>94692.25</v>
      </c>
    </row>
    <row r="76" spans="1:5" x14ac:dyDescent="0.2">
      <c r="A76" s="8">
        <f t="shared" si="0"/>
        <v>64</v>
      </c>
      <c r="B76" s="19" t="s">
        <v>35</v>
      </c>
      <c r="C76" s="4">
        <f t="shared" ref="C76:E82" si="5">C27*C51</f>
        <v>59142.740000000005</v>
      </c>
      <c r="D76" s="4">
        <f t="shared" si="5"/>
        <v>65021.740000000005</v>
      </c>
      <c r="E76" s="4">
        <f t="shared" si="5"/>
        <v>85245.5</v>
      </c>
    </row>
    <row r="77" spans="1:5" x14ac:dyDescent="0.2">
      <c r="A77" s="8">
        <f t="shared" si="0"/>
        <v>65</v>
      </c>
      <c r="B77" s="19" t="s">
        <v>36</v>
      </c>
      <c r="C77" s="4">
        <f t="shared" si="5"/>
        <v>252353.69999999998</v>
      </c>
      <c r="D77" s="4">
        <f t="shared" si="5"/>
        <v>277740.18</v>
      </c>
      <c r="E77" s="4">
        <f t="shared" si="5"/>
        <v>269882.45999999996</v>
      </c>
    </row>
    <row r="78" spans="1:5" x14ac:dyDescent="0.2">
      <c r="A78" s="8">
        <f t="shared" si="0"/>
        <v>66</v>
      </c>
      <c r="B78" s="19" t="s">
        <v>37</v>
      </c>
      <c r="C78" s="4">
        <f t="shared" si="5"/>
        <v>105260.09999999999</v>
      </c>
      <c r="D78" s="4">
        <f t="shared" si="5"/>
        <v>115849.14</v>
      </c>
      <c r="E78" s="4">
        <f t="shared" si="5"/>
        <v>112571.58</v>
      </c>
    </row>
    <row r="79" spans="1:5" x14ac:dyDescent="0.2">
      <c r="A79" s="8">
        <f t="shared" ref="A79:A90" si="6">A78+1</f>
        <v>67</v>
      </c>
      <c r="B79" s="19" t="s">
        <v>38</v>
      </c>
      <c r="C79" s="4">
        <f t="shared" si="5"/>
        <v>39064.350000000006</v>
      </c>
      <c r="D79" s="4">
        <f t="shared" si="5"/>
        <v>42990.22</v>
      </c>
      <c r="E79" s="4">
        <f t="shared" si="5"/>
        <v>39336.439999999995</v>
      </c>
    </row>
    <row r="80" spans="1:5" x14ac:dyDescent="0.2">
      <c r="A80" s="8">
        <f t="shared" si="6"/>
        <v>68</v>
      </c>
      <c r="B80" s="19" t="s">
        <v>39</v>
      </c>
      <c r="C80" s="4">
        <f t="shared" si="5"/>
        <v>91173.6</v>
      </c>
      <c r="D80" s="4">
        <f t="shared" si="5"/>
        <v>100336.32000000001</v>
      </c>
      <c r="E80" s="4">
        <f t="shared" si="5"/>
        <v>91808.639999999999</v>
      </c>
    </row>
    <row r="81" spans="1:5" x14ac:dyDescent="0.2">
      <c r="A81" s="8">
        <f t="shared" si="6"/>
        <v>69</v>
      </c>
      <c r="B81" s="19" t="s">
        <v>40</v>
      </c>
      <c r="C81" s="4">
        <f t="shared" si="5"/>
        <v>18184.22</v>
      </c>
      <c r="D81" s="4">
        <f t="shared" si="5"/>
        <v>20012.12</v>
      </c>
      <c r="E81" s="4">
        <f t="shared" si="5"/>
        <v>14596.119999999999</v>
      </c>
    </row>
    <row r="82" spans="1:5" x14ac:dyDescent="0.2">
      <c r="A82" s="8">
        <f t="shared" si="6"/>
        <v>70</v>
      </c>
      <c r="B82" s="19" t="s">
        <v>41</v>
      </c>
      <c r="C82" s="31">
        <f t="shared" si="5"/>
        <v>104243.66</v>
      </c>
      <c r="D82" s="31">
        <f t="shared" si="5"/>
        <v>114722.36</v>
      </c>
      <c r="E82" s="31">
        <f t="shared" si="5"/>
        <v>83674.36</v>
      </c>
    </row>
    <row r="83" spans="1:5" x14ac:dyDescent="0.2">
      <c r="A83" s="8">
        <f t="shared" si="6"/>
        <v>71</v>
      </c>
      <c r="B83" s="19" t="s">
        <v>44</v>
      </c>
      <c r="C83" s="6">
        <f>SUM(C75:C82)</f>
        <v>735119.2</v>
      </c>
      <c r="D83" s="6">
        <f>SUM(D75:D82)</f>
        <v>808899.40999999992</v>
      </c>
      <c r="E83" s="6">
        <f>SUM(E75:E82)</f>
        <v>791807.34999999986</v>
      </c>
    </row>
    <row r="84" spans="1:5" x14ac:dyDescent="0.2">
      <c r="A84" s="8">
        <f t="shared" si="6"/>
        <v>72</v>
      </c>
      <c r="C84" s="4"/>
      <c r="D84" s="4"/>
      <c r="E84" s="4"/>
    </row>
    <row r="85" spans="1:5" x14ac:dyDescent="0.2">
      <c r="A85" s="8">
        <f t="shared" si="6"/>
        <v>73</v>
      </c>
      <c r="B85" s="19" t="s">
        <v>47</v>
      </c>
      <c r="C85" s="10">
        <f>C83+C72</f>
        <v>1738132.96</v>
      </c>
      <c r="D85" s="10">
        <f>D83+D72</f>
        <v>1913933.21</v>
      </c>
      <c r="E85" s="10">
        <f>E83+E72</f>
        <v>1447130.65</v>
      </c>
    </row>
    <row r="86" spans="1:5" x14ac:dyDescent="0.2">
      <c r="A86" s="8">
        <f t="shared" si="6"/>
        <v>74</v>
      </c>
      <c r="B86" s="44" t="s">
        <v>111</v>
      </c>
      <c r="D86" s="7">
        <f>D85-C85</f>
        <v>175800.25</v>
      </c>
    </row>
    <row r="87" spans="1:5" x14ac:dyDescent="0.2">
      <c r="A87" s="8">
        <f t="shared" si="6"/>
        <v>75</v>
      </c>
      <c r="B87" s="44" t="s">
        <v>112</v>
      </c>
      <c r="D87" s="46">
        <f>D86/C85</f>
        <v>0.10114315420380729</v>
      </c>
    </row>
    <row r="88" spans="1:5" x14ac:dyDescent="0.2">
      <c r="A88" s="8">
        <f t="shared" si="6"/>
        <v>76</v>
      </c>
    </row>
    <row r="89" spans="1:5" x14ac:dyDescent="0.2">
      <c r="A89" s="8">
        <f t="shared" si="6"/>
        <v>77</v>
      </c>
      <c r="B89" s="44" t="s">
        <v>113</v>
      </c>
      <c r="E89" s="7">
        <f>E85-D85</f>
        <v>-466802.56000000006</v>
      </c>
    </row>
    <row r="90" spans="1:5" x14ac:dyDescent="0.2">
      <c r="A90" s="8">
        <f t="shared" si="6"/>
        <v>78</v>
      </c>
      <c r="B90" s="44" t="s">
        <v>114</v>
      </c>
      <c r="E90" s="46">
        <f>E89/D85</f>
        <v>-0.24389699575775692</v>
      </c>
    </row>
    <row r="91" spans="1:5" x14ac:dyDescent="0.2">
      <c r="B91" s="44"/>
      <c r="E91" s="45"/>
    </row>
  </sheetData>
  <printOptions horizontalCentered="1"/>
  <pageMargins left="0.7" right="0.7" top="0.75" bottom="0.75" header="0.3" footer="0.3"/>
  <pageSetup scale="80" fitToHeight="0" orientation="portrait" r:id="rId1"/>
  <headerFooter>
    <oddHeader>&amp;RSchedule &amp;A</oddHeader>
    <oddFooter>&amp;CPage &amp;P of &amp;N</oddFooter>
  </headerFooter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68FD7-1BCA-41F8-9D63-96FE97CA2770}">
  <dimension ref="A1:P87"/>
  <sheetViews>
    <sheetView showGridLines="0" zoomScaleNormal="100" workbookViewId="0">
      <pane xSplit="2" ySplit="10" topLeftCell="C11" activePane="bottomRight" state="frozen"/>
      <selection activeCell="F42" sqref="F42"/>
      <selection pane="topRight" activeCell="F42" sqref="F42"/>
      <selection pane="bottomLeft" activeCell="F42" sqref="F42"/>
      <selection pane="bottomRight" activeCell="E102" sqref="E102"/>
    </sheetView>
  </sheetViews>
  <sheetFormatPr defaultColWidth="8.7109375" defaultRowHeight="12.75" outlineLevelCol="1" x14ac:dyDescent="0.2"/>
  <cols>
    <col min="1" max="1" width="8.7109375" style="2"/>
    <col min="2" max="2" width="26.42578125" style="2" bestFit="1" customWidth="1"/>
    <col min="3" max="7" width="10.7109375" style="2" customWidth="1"/>
    <col min="8" max="8" width="2.42578125" style="2" customWidth="1"/>
    <col min="9" max="11" width="10.7109375" style="2" customWidth="1"/>
    <col min="12" max="13" width="8.7109375" style="2"/>
    <col min="14" max="14" width="11.5703125" style="2" hidden="1" customWidth="1" outlineLevel="1"/>
    <col min="15" max="15" width="0" style="2" hidden="1" customWidth="1" outlineLevel="1"/>
    <col min="16" max="16" width="8.7109375" style="2" collapsed="1"/>
    <col min="17" max="16384" width="8.7109375" style="2"/>
  </cols>
  <sheetData>
    <row r="1" spans="1:11" x14ac:dyDescent="0.2">
      <c r="A1" s="1" t="s">
        <v>80</v>
      </c>
      <c r="B1" s="1"/>
    </row>
    <row r="2" spans="1:11" x14ac:dyDescent="0.2">
      <c r="A2" s="1" t="s">
        <v>81</v>
      </c>
      <c r="B2" s="1"/>
    </row>
    <row r="3" spans="1:11" x14ac:dyDescent="0.2">
      <c r="A3" s="1" t="s">
        <v>122</v>
      </c>
      <c r="B3" s="1"/>
    </row>
    <row r="4" spans="1:11" x14ac:dyDescent="0.2">
      <c r="A4" s="1"/>
      <c r="B4" s="1"/>
    </row>
    <row r="5" spans="1:11" s="8" customFormat="1" x14ac:dyDescent="0.2">
      <c r="A5" s="63" t="s">
        <v>129</v>
      </c>
      <c r="B5" s="63" t="s">
        <v>14</v>
      </c>
      <c r="C5" s="8" t="s">
        <v>15</v>
      </c>
      <c r="D5" s="8" t="s">
        <v>82</v>
      </c>
      <c r="E5" s="8" t="s">
        <v>83</v>
      </c>
      <c r="F5" s="8" t="s">
        <v>127</v>
      </c>
      <c r="G5" s="8" t="s">
        <v>92</v>
      </c>
      <c r="I5" s="8" t="s">
        <v>93</v>
      </c>
      <c r="J5" s="8" t="s">
        <v>94</v>
      </c>
      <c r="K5" s="8" t="s">
        <v>128</v>
      </c>
    </row>
    <row r="6" spans="1:11" x14ac:dyDescent="0.2">
      <c r="A6" s="8" t="s">
        <v>126</v>
      </c>
      <c r="B6" s="1"/>
    </row>
    <row r="7" spans="1:11" s="8" customFormat="1" x14ac:dyDescent="0.2">
      <c r="E7" s="66" t="s">
        <v>116</v>
      </c>
      <c r="F7" s="67"/>
      <c r="G7" s="68"/>
      <c r="I7" s="66" t="s">
        <v>123</v>
      </c>
      <c r="J7" s="67"/>
      <c r="K7" s="68"/>
    </row>
    <row r="8" spans="1:11" s="8" customFormat="1" x14ac:dyDescent="0.2">
      <c r="C8" s="8" t="s">
        <v>19</v>
      </c>
      <c r="D8" s="8" t="s">
        <v>107</v>
      </c>
      <c r="E8" s="34" t="s">
        <v>108</v>
      </c>
      <c r="F8" s="34" t="s">
        <v>117</v>
      </c>
      <c r="G8" s="34" t="s">
        <v>118</v>
      </c>
      <c r="I8" s="34" t="s">
        <v>108</v>
      </c>
      <c r="J8" s="34" t="s">
        <v>117</v>
      </c>
      <c r="K8" s="34" t="s">
        <v>118</v>
      </c>
    </row>
    <row r="9" spans="1:11" s="8" customFormat="1" ht="13.5" thickBot="1" x14ac:dyDescent="0.25">
      <c r="C9" s="8" t="s">
        <v>20</v>
      </c>
      <c r="D9" s="8">
        <v>2021</v>
      </c>
      <c r="E9" s="34" t="s">
        <v>119</v>
      </c>
      <c r="F9" s="8" t="s">
        <v>120</v>
      </c>
      <c r="G9" s="8" t="s">
        <v>121</v>
      </c>
      <c r="I9" s="34" t="s">
        <v>119</v>
      </c>
      <c r="J9" s="8" t="s">
        <v>120</v>
      </c>
      <c r="K9" s="8" t="s">
        <v>121</v>
      </c>
    </row>
    <row r="10" spans="1:11" ht="13.5" thickBot="1" x14ac:dyDescent="0.25">
      <c r="A10" s="8"/>
      <c r="B10" s="14" t="s">
        <v>20</v>
      </c>
    </row>
    <row r="11" spans="1:11" x14ac:dyDescent="0.2">
      <c r="A11" s="8">
        <v>1</v>
      </c>
      <c r="B11" s="2" t="s">
        <v>22</v>
      </c>
    </row>
    <row r="12" spans="1:11" x14ac:dyDescent="0.2">
      <c r="A12" s="8">
        <f>A11+1</f>
        <v>2</v>
      </c>
      <c r="B12" s="15" t="s">
        <v>23</v>
      </c>
      <c r="C12" s="16">
        <v>54.12</v>
      </c>
      <c r="D12" s="9">
        <v>57.54</v>
      </c>
      <c r="E12" s="9">
        <v>56.41</v>
      </c>
      <c r="F12" s="9">
        <v>55.279999999999994</v>
      </c>
      <c r="G12" s="9">
        <v>54.149999999999991</v>
      </c>
      <c r="H12" s="9"/>
      <c r="I12" s="9">
        <f t="shared" ref="I12:K21" si="0">$G12</f>
        <v>54.149999999999991</v>
      </c>
      <c r="J12" s="9">
        <f t="shared" si="0"/>
        <v>54.149999999999991</v>
      </c>
      <c r="K12" s="9">
        <f t="shared" si="0"/>
        <v>54.149999999999991</v>
      </c>
    </row>
    <row r="13" spans="1:11" x14ac:dyDescent="0.2">
      <c r="A13" s="8">
        <f t="shared" ref="A13:A76" si="1">A12+1</f>
        <v>3</v>
      </c>
      <c r="B13" s="22" t="s">
        <v>24</v>
      </c>
      <c r="C13" s="49">
        <v>0</v>
      </c>
      <c r="D13" s="17">
        <v>0</v>
      </c>
      <c r="E13" s="17">
        <v>56.41</v>
      </c>
      <c r="F13" s="17">
        <v>55.279999999999994</v>
      </c>
      <c r="G13" s="17">
        <v>54.149999999999991</v>
      </c>
      <c r="H13" s="17"/>
      <c r="I13" s="17">
        <f t="shared" si="0"/>
        <v>54.149999999999991</v>
      </c>
      <c r="J13" s="17">
        <f t="shared" si="0"/>
        <v>54.149999999999991</v>
      </c>
      <c r="K13" s="17">
        <f t="shared" si="0"/>
        <v>54.149999999999991</v>
      </c>
    </row>
    <row r="14" spans="1:11" x14ac:dyDescent="0.2">
      <c r="A14" s="8">
        <f t="shared" si="1"/>
        <v>4</v>
      </c>
      <c r="B14" s="15" t="s">
        <v>25</v>
      </c>
      <c r="C14" s="49">
        <v>81.180000000000007</v>
      </c>
      <c r="D14" s="17">
        <v>86.32</v>
      </c>
      <c r="E14" s="17">
        <v>84.614999999999995</v>
      </c>
      <c r="F14" s="17">
        <v>82.919999999999987</v>
      </c>
      <c r="G14" s="17">
        <v>81.224999999999994</v>
      </c>
      <c r="H14" s="17"/>
      <c r="I14" s="17">
        <f t="shared" si="0"/>
        <v>81.224999999999994</v>
      </c>
      <c r="J14" s="17">
        <f t="shared" si="0"/>
        <v>81.224999999999994</v>
      </c>
      <c r="K14" s="17">
        <f t="shared" si="0"/>
        <v>81.224999999999994</v>
      </c>
    </row>
    <row r="15" spans="1:11" x14ac:dyDescent="0.2">
      <c r="A15" s="8">
        <f t="shared" si="1"/>
        <v>5</v>
      </c>
      <c r="B15" s="19" t="s">
        <v>26</v>
      </c>
      <c r="C15" s="49">
        <v>135.30000000000001</v>
      </c>
      <c r="D15" s="17">
        <v>143.86000000000001</v>
      </c>
      <c r="E15" s="17">
        <v>141.02499999999998</v>
      </c>
      <c r="F15" s="17">
        <v>138.19999999999999</v>
      </c>
      <c r="G15" s="17">
        <v>135.37499999999997</v>
      </c>
      <c r="H15" s="17"/>
      <c r="I15" s="17">
        <f t="shared" si="0"/>
        <v>135.37499999999997</v>
      </c>
      <c r="J15" s="17">
        <f t="shared" si="0"/>
        <v>135.37499999999997</v>
      </c>
      <c r="K15" s="17">
        <f t="shared" si="0"/>
        <v>135.37499999999997</v>
      </c>
    </row>
    <row r="16" spans="1:11" x14ac:dyDescent="0.2">
      <c r="A16" s="8">
        <f t="shared" si="1"/>
        <v>6</v>
      </c>
      <c r="B16" s="19" t="s">
        <v>27</v>
      </c>
      <c r="C16" s="49">
        <v>270.60000000000002</v>
      </c>
      <c r="D16" s="17">
        <v>287.72000000000003</v>
      </c>
      <c r="E16" s="17">
        <v>282.04999999999995</v>
      </c>
      <c r="F16" s="17">
        <v>276.39999999999998</v>
      </c>
      <c r="G16" s="17">
        <v>270.74999999999994</v>
      </c>
      <c r="H16" s="17"/>
      <c r="I16" s="17">
        <f t="shared" si="0"/>
        <v>270.74999999999994</v>
      </c>
      <c r="J16" s="17">
        <f t="shared" si="0"/>
        <v>270.74999999999994</v>
      </c>
      <c r="K16" s="17">
        <f t="shared" si="0"/>
        <v>270.74999999999994</v>
      </c>
    </row>
    <row r="17" spans="1:16" x14ac:dyDescent="0.2">
      <c r="A17" s="8">
        <f t="shared" si="1"/>
        <v>7</v>
      </c>
      <c r="B17" s="19" t="s">
        <v>28</v>
      </c>
      <c r="C17" s="49">
        <v>432.96</v>
      </c>
      <c r="D17" s="17">
        <v>460.35</v>
      </c>
      <c r="E17" s="17">
        <v>451.28</v>
      </c>
      <c r="F17" s="17">
        <v>442.23999999999995</v>
      </c>
      <c r="G17" s="17">
        <v>433.19999999999993</v>
      </c>
      <c r="H17" s="17"/>
      <c r="I17" s="17">
        <f t="shared" si="0"/>
        <v>433.19999999999993</v>
      </c>
      <c r="J17" s="17">
        <f t="shared" si="0"/>
        <v>433.19999999999993</v>
      </c>
      <c r="K17" s="17">
        <f t="shared" si="0"/>
        <v>433.19999999999993</v>
      </c>
    </row>
    <row r="18" spans="1:16" x14ac:dyDescent="0.2">
      <c r="A18" s="8">
        <f t="shared" si="1"/>
        <v>8</v>
      </c>
      <c r="B18" s="19" t="s">
        <v>29</v>
      </c>
      <c r="C18" s="17">
        <v>811.8</v>
      </c>
      <c r="D18" s="17">
        <v>863.15</v>
      </c>
      <c r="E18" s="17">
        <v>846.15</v>
      </c>
      <c r="F18" s="17">
        <v>829.19999999999993</v>
      </c>
      <c r="G18" s="17">
        <v>812.24999999999989</v>
      </c>
      <c r="H18" s="17"/>
      <c r="I18" s="17">
        <f t="shared" si="0"/>
        <v>812.24999999999989</v>
      </c>
      <c r="J18" s="17">
        <f t="shared" si="0"/>
        <v>812.24999999999989</v>
      </c>
      <c r="K18" s="17">
        <f t="shared" si="0"/>
        <v>812.24999999999989</v>
      </c>
    </row>
    <row r="19" spans="1:16" x14ac:dyDescent="0.2">
      <c r="A19" s="8">
        <f t="shared" si="1"/>
        <v>9</v>
      </c>
      <c r="B19" s="19" t="s">
        <v>30</v>
      </c>
      <c r="C19" s="17">
        <v>1353</v>
      </c>
      <c r="D19" s="17">
        <v>1438.58</v>
      </c>
      <c r="E19" s="17">
        <v>1410.25</v>
      </c>
      <c r="F19" s="17">
        <v>1381.9999999999998</v>
      </c>
      <c r="G19" s="17">
        <v>1353.7499999999998</v>
      </c>
      <c r="H19" s="17"/>
      <c r="I19" s="17">
        <f t="shared" si="0"/>
        <v>1353.7499999999998</v>
      </c>
      <c r="J19" s="17">
        <f t="shared" si="0"/>
        <v>1353.7499999999998</v>
      </c>
      <c r="K19" s="17">
        <f t="shared" si="0"/>
        <v>1353.7499999999998</v>
      </c>
    </row>
    <row r="20" spans="1:16" x14ac:dyDescent="0.2">
      <c r="A20" s="8">
        <f t="shared" si="1"/>
        <v>10</v>
      </c>
      <c r="B20" s="19" t="s">
        <v>31</v>
      </c>
      <c r="C20" s="17">
        <v>2706</v>
      </c>
      <c r="D20" s="17">
        <v>2877.16</v>
      </c>
      <c r="E20" s="17">
        <v>2820.5</v>
      </c>
      <c r="F20" s="17">
        <v>2763.9999999999995</v>
      </c>
      <c r="G20" s="17">
        <v>2707.4999999999995</v>
      </c>
      <c r="H20" s="17"/>
      <c r="I20" s="17">
        <f t="shared" si="0"/>
        <v>2707.4999999999995</v>
      </c>
      <c r="J20" s="17">
        <f t="shared" si="0"/>
        <v>2707.4999999999995</v>
      </c>
      <c r="K20" s="17">
        <f t="shared" si="0"/>
        <v>2707.4999999999995</v>
      </c>
    </row>
    <row r="21" spans="1:16" x14ac:dyDescent="0.2">
      <c r="A21" s="8">
        <f t="shared" si="1"/>
        <v>11</v>
      </c>
      <c r="B21" s="19" t="s">
        <v>32</v>
      </c>
      <c r="C21" s="17">
        <v>4329.6000000000004</v>
      </c>
      <c r="D21" s="17">
        <v>4603.45</v>
      </c>
      <c r="E21" s="17">
        <v>4512.7999999999993</v>
      </c>
      <c r="F21" s="17">
        <v>4422.3999999999996</v>
      </c>
      <c r="G21" s="17">
        <v>4331.9999999999991</v>
      </c>
      <c r="H21" s="17"/>
      <c r="I21" s="17">
        <f t="shared" si="0"/>
        <v>4331.9999999999991</v>
      </c>
      <c r="J21" s="17">
        <f t="shared" si="0"/>
        <v>4331.9999999999991</v>
      </c>
      <c r="K21" s="17">
        <f t="shared" si="0"/>
        <v>4331.9999999999991</v>
      </c>
    </row>
    <row r="22" spans="1:16" x14ac:dyDescent="0.2">
      <c r="A22" s="8">
        <f t="shared" si="1"/>
        <v>12</v>
      </c>
    </row>
    <row r="23" spans="1:16" x14ac:dyDescent="0.2">
      <c r="A23" s="8">
        <f t="shared" si="1"/>
        <v>13</v>
      </c>
      <c r="B23" s="20" t="s">
        <v>33</v>
      </c>
    </row>
    <row r="24" spans="1:16" x14ac:dyDescent="0.2">
      <c r="A24" s="8">
        <f t="shared" si="1"/>
        <v>14</v>
      </c>
      <c r="B24" s="19" t="s">
        <v>34</v>
      </c>
      <c r="C24" s="9">
        <v>3.31</v>
      </c>
      <c r="D24" s="9">
        <v>3.51</v>
      </c>
      <c r="E24" s="9">
        <v>4.7566666666666668</v>
      </c>
      <c r="F24" s="9">
        <v>6.0033333333333339</v>
      </c>
      <c r="G24" s="9">
        <v>7.2500000000000009</v>
      </c>
      <c r="H24" s="9"/>
      <c r="I24" s="9">
        <f t="shared" ref="I24:I31" si="2">E24*(1+$N$24)</f>
        <v>5.0801496241890423</v>
      </c>
      <c r="J24" s="9">
        <f t="shared" ref="J24:J31" si="3">F24*(1+$O$24)</f>
        <v>6.1775842597300903</v>
      </c>
      <c r="K24" s="9">
        <f t="shared" ref="K24:K31" si="4">G24</f>
        <v>7.2500000000000009</v>
      </c>
      <c r="N24" s="47">
        <v>6.8006227930422339E-2</v>
      </c>
      <c r="O24" s="47">
        <v>2.9025695679637198E-2</v>
      </c>
    </row>
    <row r="25" spans="1:16" x14ac:dyDescent="0.2">
      <c r="A25" s="8">
        <f t="shared" si="1"/>
        <v>15</v>
      </c>
      <c r="B25" s="19" t="s">
        <v>35</v>
      </c>
      <c r="C25" s="17">
        <f>C24</f>
        <v>3.31</v>
      </c>
      <c r="D25" s="17">
        <f>D24</f>
        <v>3.51</v>
      </c>
      <c r="E25" s="17">
        <f>E24</f>
        <v>4.7566666666666668</v>
      </c>
      <c r="F25" s="17">
        <f t="shared" ref="F25:G25" si="5">F24</f>
        <v>6.0033333333333339</v>
      </c>
      <c r="G25" s="17">
        <f t="shared" si="5"/>
        <v>7.2500000000000009</v>
      </c>
      <c r="H25" s="17"/>
      <c r="I25" s="17">
        <f t="shared" si="2"/>
        <v>5.0801496241890423</v>
      </c>
      <c r="J25" s="17">
        <f t="shared" si="3"/>
        <v>6.1775842597300903</v>
      </c>
      <c r="K25" s="17">
        <f t="shared" si="4"/>
        <v>7.2500000000000009</v>
      </c>
      <c r="M25" s="45"/>
      <c r="N25" s="45"/>
      <c r="O25" s="45"/>
      <c r="P25" s="45"/>
    </row>
    <row r="26" spans="1:16" x14ac:dyDescent="0.2">
      <c r="A26" s="8">
        <f t="shared" si="1"/>
        <v>16</v>
      </c>
      <c r="B26" s="19" t="s">
        <v>36</v>
      </c>
      <c r="C26" s="17">
        <v>4.82</v>
      </c>
      <c r="D26" s="17">
        <v>5.13</v>
      </c>
      <c r="E26" s="17">
        <v>6.3966666666666665</v>
      </c>
      <c r="F26" s="17">
        <v>7.6633333333333331</v>
      </c>
      <c r="G26" s="17">
        <v>8.93</v>
      </c>
      <c r="H26" s="17"/>
      <c r="I26" s="17">
        <f t="shared" si="2"/>
        <v>6.8316798379949351</v>
      </c>
      <c r="J26" s="17">
        <f t="shared" si="3"/>
        <v>7.8857669145582872</v>
      </c>
      <c r="K26" s="17">
        <f t="shared" si="4"/>
        <v>8.93</v>
      </c>
      <c r="M26" s="45"/>
      <c r="N26" s="45"/>
      <c r="O26" s="45"/>
      <c r="P26" s="45"/>
    </row>
    <row r="27" spans="1:16" x14ac:dyDescent="0.2">
      <c r="A27" s="8">
        <f t="shared" si="1"/>
        <v>17</v>
      </c>
      <c r="B27" s="19" t="s">
        <v>37</v>
      </c>
      <c r="C27" s="17">
        <f>C26</f>
        <v>4.82</v>
      </c>
      <c r="D27" s="17">
        <f>D26</f>
        <v>5.13</v>
      </c>
      <c r="E27" s="17">
        <f>E26</f>
        <v>6.3966666666666665</v>
      </c>
      <c r="F27" s="17">
        <f t="shared" ref="F27:G27" si="6">F26</f>
        <v>7.6633333333333331</v>
      </c>
      <c r="G27" s="17">
        <f t="shared" si="6"/>
        <v>8.93</v>
      </c>
      <c r="H27" s="17"/>
      <c r="I27" s="17">
        <f t="shared" si="2"/>
        <v>6.8316798379949351</v>
      </c>
      <c r="J27" s="17">
        <f t="shared" si="3"/>
        <v>7.8857669145582872</v>
      </c>
      <c r="K27" s="17">
        <f t="shared" si="4"/>
        <v>8.93</v>
      </c>
      <c r="M27" s="45"/>
      <c r="N27" s="45"/>
      <c r="O27" s="45"/>
      <c r="P27" s="45"/>
    </row>
    <row r="28" spans="1:16" x14ac:dyDescent="0.2">
      <c r="A28" s="8">
        <f t="shared" si="1"/>
        <v>18</v>
      </c>
      <c r="B28" s="19" t="s">
        <v>38</v>
      </c>
      <c r="C28" s="17">
        <v>6.62</v>
      </c>
      <c r="D28" s="17">
        <v>7.03</v>
      </c>
      <c r="E28" s="17">
        <v>8.06</v>
      </c>
      <c r="F28" s="17">
        <v>9.09</v>
      </c>
      <c r="G28" s="17">
        <v>10.119999999999999</v>
      </c>
      <c r="H28" s="17"/>
      <c r="I28" s="17">
        <f t="shared" si="2"/>
        <v>8.6081301971192037</v>
      </c>
      <c r="J28" s="17">
        <f t="shared" si="3"/>
        <v>9.3538435737279038</v>
      </c>
      <c r="K28" s="17">
        <f t="shared" si="4"/>
        <v>10.119999999999999</v>
      </c>
      <c r="M28" s="45"/>
      <c r="N28" s="45"/>
      <c r="O28" s="45"/>
      <c r="P28" s="45"/>
    </row>
    <row r="29" spans="1:16" x14ac:dyDescent="0.2">
      <c r="A29" s="8">
        <f t="shared" si="1"/>
        <v>19</v>
      </c>
      <c r="B29" s="19" t="s">
        <v>39</v>
      </c>
      <c r="C29" s="17">
        <f>C28</f>
        <v>6.62</v>
      </c>
      <c r="D29" s="17">
        <f>D28</f>
        <v>7.03</v>
      </c>
      <c r="E29" s="17">
        <f>E28</f>
        <v>8.06</v>
      </c>
      <c r="F29" s="17">
        <f t="shared" ref="F29:G29" si="7">F28</f>
        <v>9.09</v>
      </c>
      <c r="G29" s="17">
        <f t="shared" si="7"/>
        <v>10.119999999999999</v>
      </c>
      <c r="H29" s="17"/>
      <c r="I29" s="17">
        <f t="shared" si="2"/>
        <v>8.6081301971192037</v>
      </c>
      <c r="J29" s="17">
        <f t="shared" si="3"/>
        <v>9.3538435737279038</v>
      </c>
      <c r="K29" s="17">
        <f t="shared" si="4"/>
        <v>10.119999999999999</v>
      </c>
      <c r="M29" s="45"/>
      <c r="N29" s="45"/>
      <c r="O29" s="45"/>
      <c r="P29" s="45"/>
    </row>
    <row r="30" spans="1:16" x14ac:dyDescent="0.2">
      <c r="A30" s="8">
        <f t="shared" si="1"/>
        <v>20</v>
      </c>
      <c r="B30" s="19" t="s">
        <v>40</v>
      </c>
      <c r="C30" s="17">
        <v>10.57</v>
      </c>
      <c r="D30" s="17">
        <v>11.24</v>
      </c>
      <c r="E30" s="17">
        <v>11.086666666666666</v>
      </c>
      <c r="F30" s="17">
        <v>10.933333333333332</v>
      </c>
      <c r="G30" s="17">
        <v>10.779999999999998</v>
      </c>
      <c r="H30" s="17"/>
      <c r="I30" s="17">
        <f t="shared" si="2"/>
        <v>11.840629046988616</v>
      </c>
      <c r="J30" s="17">
        <f t="shared" si="3"/>
        <v>11.250680939430699</v>
      </c>
      <c r="K30" s="17">
        <f t="shared" si="4"/>
        <v>10.779999999999998</v>
      </c>
      <c r="M30" s="45"/>
      <c r="N30" s="45"/>
      <c r="O30" s="45"/>
      <c r="P30" s="45"/>
    </row>
    <row r="31" spans="1:16" x14ac:dyDescent="0.2">
      <c r="A31" s="8">
        <f t="shared" si="1"/>
        <v>21</v>
      </c>
      <c r="B31" s="19" t="s">
        <v>41</v>
      </c>
      <c r="C31" s="17">
        <f>C30</f>
        <v>10.57</v>
      </c>
      <c r="D31" s="17">
        <f>D30</f>
        <v>11.24</v>
      </c>
      <c r="E31" s="17">
        <f>E30</f>
        <v>11.086666666666666</v>
      </c>
      <c r="F31" s="17">
        <f t="shared" ref="F31:G31" si="8">F30</f>
        <v>10.933333333333332</v>
      </c>
      <c r="G31" s="17">
        <f t="shared" si="8"/>
        <v>10.779999999999998</v>
      </c>
      <c r="H31" s="17"/>
      <c r="I31" s="17">
        <f t="shared" si="2"/>
        <v>11.840629046988616</v>
      </c>
      <c r="J31" s="17">
        <f t="shared" si="3"/>
        <v>11.250680939430699</v>
      </c>
      <c r="K31" s="17">
        <f t="shared" si="4"/>
        <v>10.779999999999998</v>
      </c>
      <c r="M31" s="45"/>
      <c r="N31" s="45"/>
      <c r="O31" s="45"/>
      <c r="P31" s="45"/>
    </row>
    <row r="32" spans="1:16" ht="13.5" thickBot="1" x14ac:dyDescent="0.25">
      <c r="A32" s="8">
        <f t="shared" si="1"/>
        <v>22</v>
      </c>
    </row>
    <row r="33" spans="1:14" ht="13.5" thickBot="1" x14ac:dyDescent="0.25">
      <c r="A33" s="8">
        <f t="shared" si="1"/>
        <v>23</v>
      </c>
      <c r="B33" s="14" t="s">
        <v>42</v>
      </c>
    </row>
    <row r="34" spans="1:14" x14ac:dyDescent="0.2">
      <c r="A34" s="8">
        <f t="shared" si="1"/>
        <v>24</v>
      </c>
      <c r="B34" s="2" t="s">
        <v>43</v>
      </c>
      <c r="C34" s="12"/>
    </row>
    <row r="35" spans="1:14" x14ac:dyDescent="0.2">
      <c r="A35" s="8">
        <f t="shared" si="1"/>
        <v>25</v>
      </c>
      <c r="B35" s="15" t="s">
        <v>23</v>
      </c>
      <c r="C35" s="21">
        <v>1956</v>
      </c>
      <c r="D35" s="25">
        <f>C35</f>
        <v>1956</v>
      </c>
      <c r="E35" s="25">
        <f>D35</f>
        <v>1956</v>
      </c>
      <c r="F35" s="25">
        <f>E35</f>
        <v>1956</v>
      </c>
      <c r="G35" s="25">
        <f>F35</f>
        <v>1956</v>
      </c>
      <c r="I35" s="25">
        <f t="shared" ref="I35:I44" si="9">G35</f>
        <v>1956</v>
      </c>
      <c r="J35" s="25">
        <f>I35</f>
        <v>1956</v>
      </c>
      <c r="K35" s="25">
        <f>J35</f>
        <v>1956</v>
      </c>
    </row>
    <row r="36" spans="1:14" x14ac:dyDescent="0.2">
      <c r="A36" s="8">
        <f t="shared" si="1"/>
        <v>26</v>
      </c>
      <c r="B36" s="22" t="s">
        <v>24</v>
      </c>
      <c r="C36" s="21">
        <v>0</v>
      </c>
      <c r="D36" s="25"/>
      <c r="E36" s="25"/>
      <c r="F36" s="25">
        <f t="shared" ref="F36:G44" si="10">E36</f>
        <v>0</v>
      </c>
      <c r="G36" s="25">
        <f t="shared" si="10"/>
        <v>0</v>
      </c>
      <c r="I36" s="25">
        <f t="shared" si="9"/>
        <v>0</v>
      </c>
      <c r="J36" s="25">
        <f t="shared" ref="J36:K36" si="11">I36</f>
        <v>0</v>
      </c>
      <c r="K36" s="25">
        <f t="shared" si="11"/>
        <v>0</v>
      </c>
    </row>
    <row r="37" spans="1:14" x14ac:dyDescent="0.2">
      <c r="A37" s="8">
        <f t="shared" si="1"/>
        <v>27</v>
      </c>
      <c r="B37" s="15" t="s">
        <v>25</v>
      </c>
      <c r="C37" s="21">
        <v>8</v>
      </c>
      <c r="D37" s="25">
        <f t="shared" ref="D37:E44" si="12">C37</f>
        <v>8</v>
      </c>
      <c r="E37" s="25">
        <f t="shared" si="12"/>
        <v>8</v>
      </c>
      <c r="F37" s="25">
        <f t="shared" si="10"/>
        <v>8</v>
      </c>
      <c r="G37" s="25">
        <f t="shared" si="10"/>
        <v>8</v>
      </c>
      <c r="I37" s="25">
        <f t="shared" si="9"/>
        <v>8</v>
      </c>
      <c r="J37" s="25">
        <f t="shared" ref="J37:K44" si="13">I37</f>
        <v>8</v>
      </c>
      <c r="K37" s="25">
        <f t="shared" si="13"/>
        <v>8</v>
      </c>
    </row>
    <row r="38" spans="1:14" x14ac:dyDescent="0.2">
      <c r="A38" s="8">
        <f t="shared" si="1"/>
        <v>28</v>
      </c>
      <c r="B38" s="19" t="s">
        <v>26</v>
      </c>
      <c r="C38" s="21">
        <v>8</v>
      </c>
      <c r="D38" s="25">
        <f t="shared" si="12"/>
        <v>8</v>
      </c>
      <c r="E38" s="25">
        <f t="shared" si="12"/>
        <v>8</v>
      </c>
      <c r="F38" s="25">
        <f t="shared" si="10"/>
        <v>8</v>
      </c>
      <c r="G38" s="25">
        <f t="shared" si="10"/>
        <v>8</v>
      </c>
      <c r="I38" s="25">
        <f t="shared" si="9"/>
        <v>8</v>
      </c>
      <c r="J38" s="25">
        <f t="shared" si="13"/>
        <v>8</v>
      </c>
      <c r="K38" s="25">
        <f t="shared" si="13"/>
        <v>8</v>
      </c>
    </row>
    <row r="39" spans="1:14" x14ac:dyDescent="0.2">
      <c r="A39" s="8">
        <f t="shared" si="1"/>
        <v>29</v>
      </c>
      <c r="B39" s="19" t="s">
        <v>27</v>
      </c>
      <c r="C39" s="21">
        <v>4</v>
      </c>
      <c r="D39" s="25">
        <f t="shared" si="12"/>
        <v>4</v>
      </c>
      <c r="E39" s="25">
        <f t="shared" si="12"/>
        <v>4</v>
      </c>
      <c r="F39" s="25">
        <f t="shared" si="10"/>
        <v>4</v>
      </c>
      <c r="G39" s="25">
        <f t="shared" si="10"/>
        <v>4</v>
      </c>
      <c r="I39" s="25">
        <f t="shared" si="9"/>
        <v>4</v>
      </c>
      <c r="J39" s="25">
        <f t="shared" si="13"/>
        <v>4</v>
      </c>
      <c r="K39" s="25">
        <f t="shared" si="13"/>
        <v>4</v>
      </c>
    </row>
    <row r="40" spans="1:14" x14ac:dyDescent="0.2">
      <c r="A40" s="8">
        <f t="shared" si="1"/>
        <v>30</v>
      </c>
      <c r="B40" s="19" t="s">
        <v>28</v>
      </c>
      <c r="C40" s="21">
        <v>1</v>
      </c>
      <c r="D40" s="25">
        <f t="shared" si="12"/>
        <v>1</v>
      </c>
      <c r="E40" s="25">
        <f t="shared" si="12"/>
        <v>1</v>
      </c>
      <c r="F40" s="25">
        <f t="shared" si="10"/>
        <v>1</v>
      </c>
      <c r="G40" s="25">
        <f t="shared" si="10"/>
        <v>1</v>
      </c>
      <c r="I40" s="25">
        <f t="shared" si="9"/>
        <v>1</v>
      </c>
      <c r="J40" s="25">
        <f t="shared" si="13"/>
        <v>1</v>
      </c>
      <c r="K40" s="25">
        <f t="shared" si="13"/>
        <v>1</v>
      </c>
    </row>
    <row r="41" spans="1:14" x14ac:dyDescent="0.2">
      <c r="A41" s="8">
        <f t="shared" si="1"/>
        <v>31</v>
      </c>
      <c r="B41" s="19" t="s">
        <v>29</v>
      </c>
      <c r="C41" s="21">
        <v>0</v>
      </c>
      <c r="D41" s="25">
        <f t="shared" si="12"/>
        <v>0</v>
      </c>
      <c r="E41" s="25">
        <f t="shared" si="12"/>
        <v>0</v>
      </c>
      <c r="F41" s="25">
        <f t="shared" si="10"/>
        <v>0</v>
      </c>
      <c r="G41" s="25">
        <f t="shared" si="10"/>
        <v>0</v>
      </c>
      <c r="I41" s="25">
        <f t="shared" si="9"/>
        <v>0</v>
      </c>
      <c r="J41" s="25">
        <f t="shared" si="13"/>
        <v>0</v>
      </c>
      <c r="K41" s="25">
        <f t="shared" si="13"/>
        <v>0</v>
      </c>
    </row>
    <row r="42" spans="1:14" x14ac:dyDescent="0.2">
      <c r="A42" s="8">
        <f t="shared" si="1"/>
        <v>32</v>
      </c>
      <c r="B42" s="19" t="s">
        <v>30</v>
      </c>
      <c r="C42" s="25">
        <v>0</v>
      </c>
      <c r="D42" s="25">
        <f t="shared" si="12"/>
        <v>0</v>
      </c>
      <c r="E42" s="25">
        <f t="shared" si="12"/>
        <v>0</v>
      </c>
      <c r="F42" s="25">
        <f t="shared" si="10"/>
        <v>0</v>
      </c>
      <c r="G42" s="25">
        <f t="shared" si="10"/>
        <v>0</v>
      </c>
      <c r="I42" s="25">
        <f t="shared" si="9"/>
        <v>0</v>
      </c>
      <c r="J42" s="25">
        <f t="shared" si="13"/>
        <v>0</v>
      </c>
      <c r="K42" s="25">
        <f t="shared" si="13"/>
        <v>0</v>
      </c>
    </row>
    <row r="43" spans="1:14" x14ac:dyDescent="0.2">
      <c r="A43" s="8">
        <f t="shared" si="1"/>
        <v>33</v>
      </c>
      <c r="B43" s="19" t="s">
        <v>31</v>
      </c>
      <c r="C43" s="25">
        <v>0</v>
      </c>
      <c r="D43" s="25">
        <f t="shared" si="12"/>
        <v>0</v>
      </c>
      <c r="E43" s="25">
        <f t="shared" si="12"/>
        <v>0</v>
      </c>
      <c r="F43" s="25">
        <f t="shared" si="10"/>
        <v>0</v>
      </c>
      <c r="G43" s="25">
        <f t="shared" si="10"/>
        <v>0</v>
      </c>
      <c r="I43" s="25">
        <f t="shared" si="9"/>
        <v>0</v>
      </c>
      <c r="J43" s="25">
        <f t="shared" si="13"/>
        <v>0</v>
      </c>
      <c r="K43" s="25">
        <f t="shared" si="13"/>
        <v>0</v>
      </c>
    </row>
    <row r="44" spans="1:14" x14ac:dyDescent="0.2">
      <c r="A44" s="8">
        <f t="shared" si="1"/>
        <v>34</v>
      </c>
      <c r="B44" s="19" t="s">
        <v>32</v>
      </c>
      <c r="C44" s="23">
        <v>0</v>
      </c>
      <c r="D44" s="23">
        <f t="shared" si="12"/>
        <v>0</v>
      </c>
      <c r="E44" s="23">
        <f t="shared" si="12"/>
        <v>0</v>
      </c>
      <c r="F44" s="23">
        <f t="shared" si="10"/>
        <v>0</v>
      </c>
      <c r="G44" s="23">
        <f t="shared" si="10"/>
        <v>0</v>
      </c>
      <c r="I44" s="23">
        <f t="shared" si="9"/>
        <v>0</v>
      </c>
      <c r="J44" s="23">
        <f t="shared" si="13"/>
        <v>0</v>
      </c>
      <c r="K44" s="23">
        <f t="shared" si="13"/>
        <v>0</v>
      </c>
    </row>
    <row r="45" spans="1:14" x14ac:dyDescent="0.2">
      <c r="A45" s="8">
        <f t="shared" si="1"/>
        <v>35</v>
      </c>
      <c r="B45" s="24" t="s">
        <v>44</v>
      </c>
      <c r="C45" s="25">
        <f>SUM(C35:C44)</f>
        <v>1977</v>
      </c>
      <c r="D45" s="25">
        <f>SUM(D35:D44)</f>
        <v>1977</v>
      </c>
      <c r="E45" s="25">
        <f>SUM(E35:E44)</f>
        <v>1977</v>
      </c>
      <c r="F45" s="25">
        <f>SUM(F35:F44)</f>
        <v>1977</v>
      </c>
      <c r="G45" s="25">
        <f>SUM(G35:G44)</f>
        <v>1977</v>
      </c>
      <c r="I45" s="25">
        <f>SUM(I35:I44)</f>
        <v>1977</v>
      </c>
      <c r="J45" s="25">
        <f>SUM(J35:J44)</f>
        <v>1977</v>
      </c>
      <c r="K45" s="25">
        <f>SUM(K35:K44)</f>
        <v>1977</v>
      </c>
    </row>
    <row r="46" spans="1:14" x14ac:dyDescent="0.2">
      <c r="A46" s="8">
        <f t="shared" si="1"/>
        <v>36</v>
      </c>
    </row>
    <row r="47" spans="1:14" x14ac:dyDescent="0.2">
      <c r="A47" s="8">
        <f t="shared" si="1"/>
        <v>37</v>
      </c>
      <c r="B47" s="20" t="s">
        <v>45</v>
      </c>
    </row>
    <row r="48" spans="1:14" x14ac:dyDescent="0.2">
      <c r="A48" s="8">
        <f t="shared" si="1"/>
        <v>38</v>
      </c>
      <c r="B48" s="19" t="s">
        <v>34</v>
      </c>
      <c r="C48" s="26">
        <v>19623</v>
      </c>
      <c r="D48" s="26">
        <f t="shared" ref="D48:G55" si="14">C48</f>
        <v>19623</v>
      </c>
      <c r="E48" s="26">
        <f t="shared" si="14"/>
        <v>19623</v>
      </c>
      <c r="F48" s="26">
        <f t="shared" si="14"/>
        <v>19623</v>
      </c>
      <c r="G48" s="26">
        <f t="shared" si="14"/>
        <v>19623</v>
      </c>
      <c r="I48" s="26">
        <f t="shared" ref="I48:I55" si="15">G48</f>
        <v>19623</v>
      </c>
      <c r="J48" s="26">
        <f t="shared" ref="J48:K55" si="16">I48</f>
        <v>19623</v>
      </c>
      <c r="K48" s="26">
        <f t="shared" si="16"/>
        <v>19623</v>
      </c>
      <c r="N48" s="4"/>
    </row>
    <row r="49" spans="1:14" x14ac:dyDescent="0.2">
      <c r="A49" s="8">
        <f t="shared" si="1"/>
        <v>39</v>
      </c>
      <c r="B49" s="19" t="s">
        <v>35</v>
      </c>
      <c r="C49" s="26">
        <v>17744</v>
      </c>
      <c r="D49" s="26">
        <f t="shared" si="14"/>
        <v>17744</v>
      </c>
      <c r="E49" s="26">
        <f t="shared" si="14"/>
        <v>17744</v>
      </c>
      <c r="F49" s="26">
        <f t="shared" si="14"/>
        <v>17744</v>
      </c>
      <c r="G49" s="26">
        <f t="shared" si="14"/>
        <v>17744</v>
      </c>
      <c r="I49" s="26">
        <f t="shared" si="15"/>
        <v>17744</v>
      </c>
      <c r="J49" s="26">
        <f t="shared" si="16"/>
        <v>17744</v>
      </c>
      <c r="K49" s="26">
        <f t="shared" si="16"/>
        <v>17744</v>
      </c>
      <c r="N49" s="4"/>
    </row>
    <row r="50" spans="1:14" x14ac:dyDescent="0.2">
      <c r="A50" s="8">
        <f t="shared" si="1"/>
        <v>40</v>
      </c>
      <c r="B50" s="19" t="s">
        <v>36</v>
      </c>
      <c r="C50" s="26">
        <v>44997</v>
      </c>
      <c r="D50" s="26">
        <f t="shared" si="14"/>
        <v>44997</v>
      </c>
      <c r="E50" s="26">
        <f t="shared" si="14"/>
        <v>44997</v>
      </c>
      <c r="F50" s="26">
        <f t="shared" si="14"/>
        <v>44997</v>
      </c>
      <c r="G50" s="26">
        <f t="shared" si="14"/>
        <v>44997</v>
      </c>
      <c r="I50" s="26">
        <f t="shared" si="15"/>
        <v>44997</v>
      </c>
      <c r="J50" s="26">
        <f t="shared" si="16"/>
        <v>44997</v>
      </c>
      <c r="K50" s="26">
        <f t="shared" si="16"/>
        <v>44997</v>
      </c>
      <c r="N50" s="4"/>
    </row>
    <row r="51" spans="1:14" x14ac:dyDescent="0.2">
      <c r="A51" s="8">
        <f t="shared" si="1"/>
        <v>41</v>
      </c>
      <c r="B51" s="19" t="s">
        <v>37</v>
      </c>
      <c r="C51" s="26">
        <v>16877</v>
      </c>
      <c r="D51" s="26">
        <f t="shared" si="14"/>
        <v>16877</v>
      </c>
      <c r="E51" s="26">
        <f t="shared" si="14"/>
        <v>16877</v>
      </c>
      <c r="F51" s="26">
        <f t="shared" si="14"/>
        <v>16877</v>
      </c>
      <c r="G51" s="26">
        <f t="shared" si="14"/>
        <v>16877</v>
      </c>
      <c r="I51" s="26">
        <f t="shared" si="15"/>
        <v>16877</v>
      </c>
      <c r="J51" s="26">
        <f t="shared" si="16"/>
        <v>16877</v>
      </c>
      <c r="K51" s="26">
        <f t="shared" si="16"/>
        <v>16877</v>
      </c>
      <c r="N51" s="4"/>
    </row>
    <row r="52" spans="1:14" x14ac:dyDescent="0.2">
      <c r="A52" s="8">
        <f t="shared" si="1"/>
        <v>42</v>
      </c>
      <c r="B52" s="19" t="s">
        <v>38</v>
      </c>
      <c r="C52" s="26">
        <v>4610</v>
      </c>
      <c r="D52" s="26">
        <f t="shared" si="14"/>
        <v>4610</v>
      </c>
      <c r="E52" s="26">
        <f t="shared" si="14"/>
        <v>4610</v>
      </c>
      <c r="F52" s="26">
        <f t="shared" si="14"/>
        <v>4610</v>
      </c>
      <c r="G52" s="26">
        <f t="shared" si="14"/>
        <v>4610</v>
      </c>
      <c r="I52" s="26">
        <f t="shared" si="15"/>
        <v>4610</v>
      </c>
      <c r="J52" s="26">
        <f t="shared" si="16"/>
        <v>4610</v>
      </c>
      <c r="K52" s="26">
        <f t="shared" si="16"/>
        <v>4610</v>
      </c>
      <c r="N52" s="4"/>
    </row>
    <row r="53" spans="1:14" x14ac:dyDescent="0.2">
      <c r="A53" s="8">
        <f t="shared" si="1"/>
        <v>43</v>
      </c>
      <c r="B53" s="19" t="s">
        <v>39</v>
      </c>
      <c r="C53" s="26">
        <v>9489</v>
      </c>
      <c r="D53" s="26">
        <f t="shared" si="14"/>
        <v>9489</v>
      </c>
      <c r="E53" s="26">
        <f t="shared" si="14"/>
        <v>9489</v>
      </c>
      <c r="F53" s="26">
        <f t="shared" si="14"/>
        <v>9489</v>
      </c>
      <c r="G53" s="26">
        <f t="shared" si="14"/>
        <v>9489</v>
      </c>
      <c r="I53" s="26">
        <f t="shared" si="15"/>
        <v>9489</v>
      </c>
      <c r="J53" s="26">
        <f t="shared" si="16"/>
        <v>9489</v>
      </c>
      <c r="K53" s="26">
        <f t="shared" si="16"/>
        <v>9489</v>
      </c>
      <c r="N53" s="4"/>
    </row>
    <row r="54" spans="1:14" x14ac:dyDescent="0.2">
      <c r="A54" s="8">
        <f t="shared" si="1"/>
        <v>44</v>
      </c>
      <c r="B54" s="19" t="s">
        <v>40</v>
      </c>
      <c r="C54" s="26">
        <v>1289</v>
      </c>
      <c r="D54" s="26">
        <f t="shared" si="14"/>
        <v>1289</v>
      </c>
      <c r="E54" s="26">
        <f t="shared" si="14"/>
        <v>1289</v>
      </c>
      <c r="F54" s="26">
        <f t="shared" si="14"/>
        <v>1289</v>
      </c>
      <c r="G54" s="26">
        <f t="shared" si="14"/>
        <v>1289</v>
      </c>
      <c r="I54" s="26">
        <f t="shared" si="15"/>
        <v>1289</v>
      </c>
      <c r="J54" s="26">
        <f t="shared" si="16"/>
        <v>1289</v>
      </c>
      <c r="K54" s="26">
        <f t="shared" si="16"/>
        <v>1289</v>
      </c>
      <c r="N54" s="4"/>
    </row>
    <row r="55" spans="1:14" x14ac:dyDescent="0.2">
      <c r="A55" s="8">
        <f t="shared" si="1"/>
        <v>45</v>
      </c>
      <c r="B55" s="19" t="s">
        <v>41</v>
      </c>
      <c r="C55" s="28">
        <v>9245</v>
      </c>
      <c r="D55" s="28">
        <f t="shared" si="14"/>
        <v>9245</v>
      </c>
      <c r="E55" s="28">
        <f t="shared" si="14"/>
        <v>9245</v>
      </c>
      <c r="F55" s="28">
        <f t="shared" si="14"/>
        <v>9245</v>
      </c>
      <c r="G55" s="28">
        <f t="shared" si="14"/>
        <v>9245</v>
      </c>
      <c r="I55" s="28">
        <f t="shared" si="15"/>
        <v>9245</v>
      </c>
      <c r="J55" s="28">
        <f t="shared" si="16"/>
        <v>9245</v>
      </c>
      <c r="K55" s="28">
        <f t="shared" si="16"/>
        <v>9245</v>
      </c>
      <c r="N55" s="4"/>
    </row>
    <row r="56" spans="1:14" x14ac:dyDescent="0.2">
      <c r="A56" s="8">
        <f t="shared" si="1"/>
        <v>46</v>
      </c>
      <c r="B56" s="24" t="s">
        <v>44</v>
      </c>
      <c r="C56" s="26">
        <f>SUM(C48:C55)</f>
        <v>123874</v>
      </c>
      <c r="D56" s="26">
        <f>SUM(D48:D55)</f>
        <v>123874</v>
      </c>
      <c r="E56" s="26">
        <f>SUM(E48:E55)</f>
        <v>123874</v>
      </c>
      <c r="F56" s="26">
        <f>SUM(F48:F55)</f>
        <v>123874</v>
      </c>
      <c r="G56" s="26">
        <f>SUM(G48:G55)</f>
        <v>123874</v>
      </c>
      <c r="I56" s="26">
        <f>SUM(I48:I55)</f>
        <v>123874</v>
      </c>
      <c r="J56" s="26">
        <f>SUM(J48:J55)</f>
        <v>123874</v>
      </c>
      <c r="K56" s="26">
        <f>SUM(K48:K55)</f>
        <v>123874</v>
      </c>
    </row>
    <row r="57" spans="1:14" ht="13.5" thickBot="1" x14ac:dyDescent="0.25">
      <c r="A57" s="8">
        <f t="shared" si="1"/>
        <v>47</v>
      </c>
    </row>
    <row r="58" spans="1:14" ht="13.5" thickBot="1" x14ac:dyDescent="0.25">
      <c r="A58" s="8">
        <f t="shared" si="1"/>
        <v>48</v>
      </c>
      <c r="B58" s="14" t="s">
        <v>46</v>
      </c>
    </row>
    <row r="59" spans="1:14" x14ac:dyDescent="0.2">
      <c r="A59" s="8">
        <f t="shared" si="1"/>
        <v>49</v>
      </c>
      <c r="B59" s="2" t="s">
        <v>22</v>
      </c>
    </row>
    <row r="60" spans="1:14" x14ac:dyDescent="0.2">
      <c r="A60" s="8">
        <f t="shared" si="1"/>
        <v>50</v>
      </c>
      <c r="B60" s="15" t="s">
        <v>23</v>
      </c>
      <c r="C60" s="29">
        <f>C12*C35*12</f>
        <v>1270304.6400000001</v>
      </c>
      <c r="D60" s="6">
        <f>D12*D35*12</f>
        <v>1350578.8800000001</v>
      </c>
      <c r="E60" s="6">
        <f>E12*E35*12</f>
        <v>1324055.52</v>
      </c>
      <c r="F60" s="6">
        <f>F12*F35*12</f>
        <v>1297532.1599999999</v>
      </c>
      <c r="G60" s="6">
        <f>G12*G35*12</f>
        <v>1271008.7999999998</v>
      </c>
      <c r="H60" s="6"/>
      <c r="I60" s="6">
        <f>I12*I35*12</f>
        <v>1271008.7999999998</v>
      </c>
      <c r="J60" s="6">
        <f>J12*J35*12</f>
        <v>1271008.7999999998</v>
      </c>
      <c r="K60" s="6">
        <f>K12*K35*12</f>
        <v>1271008.7999999998</v>
      </c>
    </row>
    <row r="61" spans="1:14" x14ac:dyDescent="0.2">
      <c r="A61" s="8">
        <f t="shared" si="1"/>
        <v>51</v>
      </c>
      <c r="B61" s="22" t="s">
        <v>24</v>
      </c>
      <c r="C61" s="30">
        <f t="shared" ref="C61:G68" si="17">C13*C36*12</f>
        <v>0</v>
      </c>
      <c r="D61" s="4">
        <f t="shared" si="17"/>
        <v>0</v>
      </c>
      <c r="E61" s="4">
        <f t="shared" si="17"/>
        <v>0</v>
      </c>
      <c r="F61" s="4">
        <f t="shared" si="17"/>
        <v>0</v>
      </c>
      <c r="G61" s="4">
        <f t="shared" si="17"/>
        <v>0</v>
      </c>
      <c r="I61" s="4">
        <f t="shared" ref="I61:K68" si="18">I13*I36*12</f>
        <v>0</v>
      </c>
      <c r="J61" s="4">
        <f t="shared" si="18"/>
        <v>0</v>
      </c>
      <c r="K61" s="4">
        <f t="shared" si="18"/>
        <v>0</v>
      </c>
    </row>
    <row r="62" spans="1:14" x14ac:dyDescent="0.2">
      <c r="A62" s="8">
        <f t="shared" si="1"/>
        <v>52</v>
      </c>
      <c r="B62" s="15" t="s">
        <v>25</v>
      </c>
      <c r="C62" s="30">
        <f t="shared" si="17"/>
        <v>7793.2800000000007</v>
      </c>
      <c r="D62" s="4">
        <f t="shared" si="17"/>
        <v>8286.7199999999993</v>
      </c>
      <c r="E62" s="4">
        <f t="shared" si="17"/>
        <v>8123.0399999999991</v>
      </c>
      <c r="F62" s="4">
        <f t="shared" si="17"/>
        <v>7960.3199999999988</v>
      </c>
      <c r="G62" s="4">
        <f t="shared" si="17"/>
        <v>7797.5999999999995</v>
      </c>
      <c r="I62" s="4">
        <f t="shared" si="18"/>
        <v>7797.5999999999995</v>
      </c>
      <c r="J62" s="4">
        <f t="shared" si="18"/>
        <v>7797.5999999999995</v>
      </c>
      <c r="K62" s="4">
        <f t="shared" si="18"/>
        <v>7797.5999999999995</v>
      </c>
    </row>
    <row r="63" spans="1:14" x14ac:dyDescent="0.2">
      <c r="A63" s="8">
        <f t="shared" si="1"/>
        <v>53</v>
      </c>
      <c r="B63" s="19" t="s">
        <v>26</v>
      </c>
      <c r="C63" s="30">
        <f t="shared" si="17"/>
        <v>12988.800000000001</v>
      </c>
      <c r="D63" s="4">
        <f t="shared" si="17"/>
        <v>13810.560000000001</v>
      </c>
      <c r="E63" s="4">
        <f t="shared" si="17"/>
        <v>13538.399999999998</v>
      </c>
      <c r="F63" s="4">
        <f t="shared" si="17"/>
        <v>13267.199999999999</v>
      </c>
      <c r="G63" s="4">
        <f t="shared" si="17"/>
        <v>12995.999999999996</v>
      </c>
      <c r="I63" s="4">
        <f t="shared" si="18"/>
        <v>12995.999999999996</v>
      </c>
      <c r="J63" s="4">
        <f t="shared" si="18"/>
        <v>12995.999999999996</v>
      </c>
      <c r="K63" s="4">
        <f t="shared" si="18"/>
        <v>12995.999999999996</v>
      </c>
    </row>
    <row r="64" spans="1:14" x14ac:dyDescent="0.2">
      <c r="A64" s="8">
        <f t="shared" si="1"/>
        <v>54</v>
      </c>
      <c r="B64" s="19" t="s">
        <v>27</v>
      </c>
      <c r="C64" s="30">
        <f t="shared" si="17"/>
        <v>12988.800000000001</v>
      </c>
      <c r="D64" s="4">
        <f t="shared" si="17"/>
        <v>13810.560000000001</v>
      </c>
      <c r="E64" s="4">
        <f t="shared" si="17"/>
        <v>13538.399999999998</v>
      </c>
      <c r="F64" s="4">
        <f t="shared" si="17"/>
        <v>13267.199999999999</v>
      </c>
      <c r="G64" s="4">
        <f t="shared" si="17"/>
        <v>12995.999999999996</v>
      </c>
      <c r="I64" s="4">
        <f t="shared" si="18"/>
        <v>12995.999999999996</v>
      </c>
      <c r="J64" s="4">
        <f t="shared" si="18"/>
        <v>12995.999999999996</v>
      </c>
      <c r="K64" s="4">
        <f t="shared" si="18"/>
        <v>12995.999999999996</v>
      </c>
    </row>
    <row r="65" spans="1:11" x14ac:dyDescent="0.2">
      <c r="A65" s="8">
        <f t="shared" si="1"/>
        <v>55</v>
      </c>
      <c r="B65" s="19" t="s">
        <v>28</v>
      </c>
      <c r="C65" s="30">
        <f t="shared" si="17"/>
        <v>5195.5199999999995</v>
      </c>
      <c r="D65" s="4">
        <f t="shared" si="17"/>
        <v>5524.2000000000007</v>
      </c>
      <c r="E65" s="4">
        <f t="shared" si="17"/>
        <v>5415.36</v>
      </c>
      <c r="F65" s="4">
        <f t="shared" si="17"/>
        <v>5306.8799999999992</v>
      </c>
      <c r="G65" s="4">
        <f t="shared" si="17"/>
        <v>5198.3999999999996</v>
      </c>
      <c r="I65" s="4">
        <f t="shared" si="18"/>
        <v>5198.3999999999996</v>
      </c>
      <c r="J65" s="4">
        <f t="shared" si="18"/>
        <v>5198.3999999999996</v>
      </c>
      <c r="K65" s="4">
        <f t="shared" si="18"/>
        <v>5198.3999999999996</v>
      </c>
    </row>
    <row r="66" spans="1:11" x14ac:dyDescent="0.2">
      <c r="A66" s="8">
        <f t="shared" si="1"/>
        <v>56</v>
      </c>
      <c r="B66" s="19" t="s">
        <v>29</v>
      </c>
      <c r="C66" s="30">
        <f t="shared" si="17"/>
        <v>0</v>
      </c>
      <c r="D66" s="4">
        <f t="shared" si="17"/>
        <v>0</v>
      </c>
      <c r="E66" s="4">
        <f t="shared" si="17"/>
        <v>0</v>
      </c>
      <c r="F66" s="4">
        <f t="shared" si="17"/>
        <v>0</v>
      </c>
      <c r="G66" s="4">
        <f t="shared" si="17"/>
        <v>0</v>
      </c>
      <c r="I66" s="4">
        <f t="shared" si="18"/>
        <v>0</v>
      </c>
      <c r="J66" s="4">
        <f t="shared" si="18"/>
        <v>0</v>
      </c>
      <c r="K66" s="4">
        <f t="shared" si="18"/>
        <v>0</v>
      </c>
    </row>
    <row r="67" spans="1:11" x14ac:dyDescent="0.2">
      <c r="A67" s="8">
        <f t="shared" si="1"/>
        <v>57</v>
      </c>
      <c r="B67" s="19" t="s">
        <v>30</v>
      </c>
      <c r="C67" s="4">
        <f t="shared" si="17"/>
        <v>0</v>
      </c>
      <c r="D67" s="4">
        <f t="shared" si="17"/>
        <v>0</v>
      </c>
      <c r="E67" s="4">
        <f t="shared" si="17"/>
        <v>0</v>
      </c>
      <c r="F67" s="4">
        <f t="shared" si="17"/>
        <v>0</v>
      </c>
      <c r="G67" s="4">
        <f t="shared" si="17"/>
        <v>0</v>
      </c>
      <c r="I67" s="4">
        <f t="shared" si="18"/>
        <v>0</v>
      </c>
      <c r="J67" s="4">
        <f t="shared" si="18"/>
        <v>0</v>
      </c>
      <c r="K67" s="4">
        <f t="shared" si="18"/>
        <v>0</v>
      </c>
    </row>
    <row r="68" spans="1:11" x14ac:dyDescent="0.2">
      <c r="A68" s="8">
        <f t="shared" si="1"/>
        <v>58</v>
      </c>
      <c r="B68" s="19" t="s">
        <v>31</v>
      </c>
      <c r="C68" s="4">
        <f t="shared" si="17"/>
        <v>0</v>
      </c>
      <c r="D68" s="4">
        <f t="shared" si="17"/>
        <v>0</v>
      </c>
      <c r="E68" s="4">
        <f t="shared" si="17"/>
        <v>0</v>
      </c>
      <c r="F68" s="4">
        <f t="shared" si="17"/>
        <v>0</v>
      </c>
      <c r="G68" s="4">
        <f t="shared" si="17"/>
        <v>0</v>
      </c>
      <c r="I68" s="4">
        <f t="shared" si="18"/>
        <v>0</v>
      </c>
      <c r="J68" s="4">
        <f t="shared" si="18"/>
        <v>0</v>
      </c>
      <c r="K68" s="4">
        <f t="shared" si="18"/>
        <v>0</v>
      </c>
    </row>
    <row r="69" spans="1:11" x14ac:dyDescent="0.2">
      <c r="A69" s="8">
        <f t="shared" si="1"/>
        <v>59</v>
      </c>
      <c r="B69" s="19" t="s">
        <v>32</v>
      </c>
      <c r="C69" s="31">
        <f>C21*C44*12</f>
        <v>0</v>
      </c>
      <c r="D69" s="31">
        <f>D21*D44*12</f>
        <v>0</v>
      </c>
      <c r="E69" s="31">
        <f>E21*E44*12</f>
        <v>0</v>
      </c>
      <c r="F69" s="31">
        <f>F21*F44*12</f>
        <v>0</v>
      </c>
      <c r="G69" s="31">
        <f>G21*G44*12</f>
        <v>0</v>
      </c>
      <c r="I69" s="31">
        <f>I21*I44*12</f>
        <v>0</v>
      </c>
      <c r="J69" s="31">
        <f>J21*J44*12</f>
        <v>0</v>
      </c>
      <c r="K69" s="31">
        <f>K21*K44*12</f>
        <v>0</v>
      </c>
    </row>
    <row r="70" spans="1:11" x14ac:dyDescent="0.2">
      <c r="A70" s="8">
        <f t="shared" si="1"/>
        <v>60</v>
      </c>
      <c r="B70" s="19" t="s">
        <v>44</v>
      </c>
      <c r="C70" s="6">
        <f>SUM(C60:C69)</f>
        <v>1309271.0400000003</v>
      </c>
      <c r="D70" s="6">
        <f>SUM(D60:D69)</f>
        <v>1392010.9200000002</v>
      </c>
      <c r="E70" s="6">
        <f>SUM(E60:E69)</f>
        <v>1364670.72</v>
      </c>
      <c r="F70" s="6">
        <f>SUM(F60:F69)</f>
        <v>1337333.7599999998</v>
      </c>
      <c r="G70" s="6">
        <f>SUM(G60:G69)</f>
        <v>1309996.7999999998</v>
      </c>
      <c r="H70" s="6"/>
      <c r="I70" s="6">
        <f>SUM(I60:I69)</f>
        <v>1309996.7999999998</v>
      </c>
      <c r="J70" s="6">
        <f>SUM(J60:J69)</f>
        <v>1309996.7999999998</v>
      </c>
      <c r="K70" s="6">
        <f>SUM(K60:K69)</f>
        <v>1309996.7999999998</v>
      </c>
    </row>
    <row r="71" spans="1:11" x14ac:dyDescent="0.2">
      <c r="A71" s="8">
        <f t="shared" si="1"/>
        <v>61</v>
      </c>
    </row>
    <row r="72" spans="1:11" x14ac:dyDescent="0.2">
      <c r="A72" s="8">
        <f t="shared" si="1"/>
        <v>62</v>
      </c>
      <c r="B72" s="20" t="s">
        <v>33</v>
      </c>
    </row>
    <row r="73" spans="1:11" x14ac:dyDescent="0.2">
      <c r="A73" s="8">
        <f t="shared" si="1"/>
        <v>63</v>
      </c>
      <c r="B73" s="19" t="s">
        <v>34</v>
      </c>
      <c r="C73" s="4">
        <f>C24*C48</f>
        <v>64952.130000000005</v>
      </c>
      <c r="D73" s="4">
        <f t="shared" ref="D73:G80" si="19">D24*D48</f>
        <v>68876.73</v>
      </c>
      <c r="E73" s="4">
        <f t="shared" si="19"/>
        <v>93340.07</v>
      </c>
      <c r="F73" s="4">
        <f t="shared" si="19"/>
        <v>117803.41</v>
      </c>
      <c r="G73" s="4">
        <f t="shared" si="19"/>
        <v>142266.75000000003</v>
      </c>
      <c r="I73" s="4">
        <f t="shared" ref="I73:K73" si="20">I24*I48</f>
        <v>99687.776075461574</v>
      </c>
      <c r="J73" s="4">
        <f t="shared" si="20"/>
        <v>121222.73592868356</v>
      </c>
      <c r="K73" s="4">
        <f t="shared" si="20"/>
        <v>142266.75000000003</v>
      </c>
    </row>
    <row r="74" spans="1:11" x14ac:dyDescent="0.2">
      <c r="A74" s="8">
        <f t="shared" si="1"/>
        <v>64</v>
      </c>
      <c r="B74" s="19" t="s">
        <v>35</v>
      </c>
      <c r="C74" s="4">
        <f t="shared" ref="C74:E80" si="21">C25*C49</f>
        <v>58732.639999999999</v>
      </c>
      <c r="D74" s="4">
        <f t="shared" si="21"/>
        <v>62281.439999999995</v>
      </c>
      <c r="E74" s="4">
        <f t="shared" si="21"/>
        <v>84402.293333333335</v>
      </c>
      <c r="F74" s="4">
        <f t="shared" si="19"/>
        <v>106523.14666666668</v>
      </c>
      <c r="G74" s="4">
        <f t="shared" si="19"/>
        <v>128644.00000000001</v>
      </c>
      <c r="I74" s="4">
        <f t="shared" ref="I74:K80" si="22">I25*I49</f>
        <v>90142.174931610367</v>
      </c>
      <c r="J74" s="4">
        <f t="shared" si="22"/>
        <v>109615.05510465072</v>
      </c>
      <c r="K74" s="4">
        <f t="shared" si="22"/>
        <v>128644.00000000001</v>
      </c>
    </row>
    <row r="75" spans="1:11" x14ac:dyDescent="0.2">
      <c r="A75" s="8">
        <f t="shared" si="1"/>
        <v>65</v>
      </c>
      <c r="B75" s="19" t="s">
        <v>36</v>
      </c>
      <c r="C75" s="4">
        <f t="shared" si="21"/>
        <v>216885.54</v>
      </c>
      <c r="D75" s="4">
        <f t="shared" si="21"/>
        <v>230834.61</v>
      </c>
      <c r="E75" s="4">
        <f t="shared" si="21"/>
        <v>287830.81</v>
      </c>
      <c r="F75" s="4">
        <f t="shared" si="19"/>
        <v>344827.01</v>
      </c>
      <c r="G75" s="4">
        <f t="shared" si="19"/>
        <v>401823.20999999996</v>
      </c>
      <c r="I75" s="4">
        <f t="shared" si="22"/>
        <v>307405.09767025808</v>
      </c>
      <c r="J75" s="4">
        <f t="shared" si="22"/>
        <v>354835.85385437927</v>
      </c>
      <c r="K75" s="4">
        <f t="shared" si="22"/>
        <v>401823.20999999996</v>
      </c>
    </row>
    <row r="76" spans="1:11" x14ac:dyDescent="0.2">
      <c r="A76" s="8">
        <f t="shared" si="1"/>
        <v>66</v>
      </c>
      <c r="B76" s="19" t="s">
        <v>37</v>
      </c>
      <c r="C76" s="4">
        <f t="shared" si="21"/>
        <v>81347.14</v>
      </c>
      <c r="D76" s="4">
        <f t="shared" si="21"/>
        <v>86579.01</v>
      </c>
      <c r="E76" s="4">
        <f t="shared" si="21"/>
        <v>107956.54333333333</v>
      </c>
      <c r="F76" s="4">
        <f t="shared" si="19"/>
        <v>129334.07666666666</v>
      </c>
      <c r="G76" s="4">
        <f t="shared" si="19"/>
        <v>150711.60999999999</v>
      </c>
      <c r="I76" s="4">
        <f t="shared" si="22"/>
        <v>115298.26062584051</v>
      </c>
      <c r="J76" s="4">
        <f t="shared" si="22"/>
        <v>133088.08821700022</v>
      </c>
      <c r="K76" s="4">
        <f t="shared" si="22"/>
        <v>150711.60999999999</v>
      </c>
    </row>
    <row r="77" spans="1:11" x14ac:dyDescent="0.2">
      <c r="A77" s="8">
        <f t="shared" ref="A77:A83" si="23">A76+1</f>
        <v>67</v>
      </c>
      <c r="B77" s="19" t="s">
        <v>38</v>
      </c>
      <c r="C77" s="4">
        <f t="shared" si="21"/>
        <v>30518.2</v>
      </c>
      <c r="D77" s="4">
        <f t="shared" si="21"/>
        <v>32408.300000000003</v>
      </c>
      <c r="E77" s="4">
        <f t="shared" si="21"/>
        <v>37156.600000000006</v>
      </c>
      <c r="F77" s="4">
        <f t="shared" si="19"/>
        <v>41904.9</v>
      </c>
      <c r="G77" s="4">
        <f t="shared" si="19"/>
        <v>46653.2</v>
      </c>
      <c r="I77" s="4">
        <f t="shared" si="22"/>
        <v>39683.480208719528</v>
      </c>
      <c r="J77" s="4">
        <f t="shared" si="22"/>
        <v>43121.218874885635</v>
      </c>
      <c r="K77" s="4">
        <f t="shared" si="22"/>
        <v>46653.2</v>
      </c>
    </row>
    <row r="78" spans="1:11" x14ac:dyDescent="0.2">
      <c r="A78" s="8">
        <f t="shared" si="23"/>
        <v>68</v>
      </c>
      <c r="B78" s="19" t="s">
        <v>39</v>
      </c>
      <c r="C78" s="4">
        <f t="shared" si="21"/>
        <v>62817.18</v>
      </c>
      <c r="D78" s="4">
        <f t="shared" si="21"/>
        <v>66707.67</v>
      </c>
      <c r="E78" s="4">
        <f t="shared" si="21"/>
        <v>76481.340000000011</v>
      </c>
      <c r="F78" s="4">
        <f t="shared" si="19"/>
        <v>86255.01</v>
      </c>
      <c r="G78" s="4">
        <f t="shared" si="19"/>
        <v>96028.68</v>
      </c>
      <c r="I78" s="4">
        <f t="shared" si="22"/>
        <v>81682.547440464128</v>
      </c>
      <c r="J78" s="4">
        <f t="shared" si="22"/>
        <v>88758.621671104076</v>
      </c>
      <c r="K78" s="4">
        <f t="shared" si="22"/>
        <v>96028.68</v>
      </c>
    </row>
    <row r="79" spans="1:11" x14ac:dyDescent="0.2">
      <c r="A79" s="8">
        <f t="shared" si="23"/>
        <v>69</v>
      </c>
      <c r="B79" s="19" t="s">
        <v>40</v>
      </c>
      <c r="C79" s="4">
        <f t="shared" si="21"/>
        <v>13624.73</v>
      </c>
      <c r="D79" s="4">
        <f t="shared" si="21"/>
        <v>14488.36</v>
      </c>
      <c r="E79" s="4">
        <f t="shared" si="21"/>
        <v>14290.713333333333</v>
      </c>
      <c r="F79" s="4">
        <f t="shared" si="19"/>
        <v>14093.066666666664</v>
      </c>
      <c r="G79" s="4">
        <f t="shared" si="19"/>
        <v>13895.419999999996</v>
      </c>
      <c r="I79" s="4">
        <f t="shared" si="22"/>
        <v>15262.570841568326</v>
      </c>
      <c r="J79" s="4">
        <f t="shared" si="22"/>
        <v>14502.127730926171</v>
      </c>
      <c r="K79" s="4">
        <f t="shared" si="22"/>
        <v>13895.419999999996</v>
      </c>
    </row>
    <row r="80" spans="1:11" x14ac:dyDescent="0.2">
      <c r="A80" s="8">
        <f t="shared" si="23"/>
        <v>70</v>
      </c>
      <c r="B80" s="19" t="s">
        <v>41</v>
      </c>
      <c r="C80" s="31">
        <f t="shared" si="21"/>
        <v>97719.650000000009</v>
      </c>
      <c r="D80" s="31">
        <f t="shared" si="21"/>
        <v>103913.8</v>
      </c>
      <c r="E80" s="31">
        <f t="shared" si="21"/>
        <v>102496.23333333332</v>
      </c>
      <c r="F80" s="31">
        <f t="shared" si="19"/>
        <v>101078.66666666666</v>
      </c>
      <c r="G80" s="31">
        <f t="shared" si="19"/>
        <v>99661.099999999977</v>
      </c>
      <c r="I80" s="31">
        <f t="shared" si="22"/>
        <v>109466.61553940974</v>
      </c>
      <c r="J80" s="31">
        <f t="shared" si="22"/>
        <v>104012.54528503682</v>
      </c>
      <c r="K80" s="31">
        <f t="shared" si="22"/>
        <v>99661.099999999977</v>
      </c>
    </row>
    <row r="81" spans="1:11" x14ac:dyDescent="0.2">
      <c r="A81" s="8">
        <f t="shared" si="23"/>
        <v>71</v>
      </c>
      <c r="B81" s="19" t="s">
        <v>44</v>
      </c>
      <c r="C81" s="6">
        <f>SUM(C73:C80)</f>
        <v>626597.21000000008</v>
      </c>
      <c r="D81" s="6">
        <f>SUM(D73:D80)</f>
        <v>666089.92000000004</v>
      </c>
      <c r="E81" s="6">
        <f>SUM(E73:E80)</f>
        <v>803954.60333333327</v>
      </c>
      <c r="F81" s="6">
        <f>SUM(F73:F80)</f>
        <v>941819.28666666662</v>
      </c>
      <c r="G81" s="6">
        <f>SUM(G73:G80)</f>
        <v>1079683.97</v>
      </c>
      <c r="H81" s="6"/>
      <c r="I81" s="6">
        <f>SUM(I73:I80)</f>
        <v>858628.52333333227</v>
      </c>
      <c r="J81" s="6">
        <f>SUM(J73:J80)</f>
        <v>969156.24666666635</v>
      </c>
      <c r="K81" s="6">
        <f>SUM(K73:K80)</f>
        <v>1079683.97</v>
      </c>
    </row>
    <row r="82" spans="1:11" x14ac:dyDescent="0.2">
      <c r="A82" s="8">
        <f t="shared" si="23"/>
        <v>72</v>
      </c>
      <c r="C82" s="4"/>
      <c r="D82" s="4"/>
      <c r="E82" s="4"/>
      <c r="F82" s="4"/>
      <c r="G82" s="4"/>
      <c r="I82" s="4"/>
      <c r="J82" s="4"/>
      <c r="K82" s="4"/>
    </row>
    <row r="83" spans="1:11" x14ac:dyDescent="0.2">
      <c r="A83" s="8">
        <f t="shared" si="23"/>
        <v>73</v>
      </c>
      <c r="B83" s="19" t="s">
        <v>47</v>
      </c>
      <c r="C83" s="48">
        <f>C81+C70</f>
        <v>1935868.2500000005</v>
      </c>
      <c r="D83" s="48">
        <f>D81+D70</f>
        <v>2058100.8400000003</v>
      </c>
      <c r="E83" s="48">
        <f>E81+E70</f>
        <v>2168625.3233333332</v>
      </c>
      <c r="F83" s="48">
        <f>F81+F70</f>
        <v>2279153.0466666664</v>
      </c>
      <c r="G83" s="48">
        <f>G81+G70</f>
        <v>2389680.7699999996</v>
      </c>
      <c r="H83" s="6"/>
      <c r="I83" s="48">
        <f>I81+I70</f>
        <v>2168625.3233333323</v>
      </c>
      <c r="J83" s="48">
        <f>J81+J70</f>
        <v>2279153.0466666659</v>
      </c>
      <c r="K83" s="48">
        <f>K81+K70</f>
        <v>2389680.7699999996</v>
      </c>
    </row>
    <row r="84" spans="1:11" x14ac:dyDescent="0.2">
      <c r="D84" s="7"/>
      <c r="I84" s="7"/>
      <c r="J84" s="7"/>
    </row>
    <row r="87" spans="1:11" x14ac:dyDescent="0.2">
      <c r="E87" s="7"/>
      <c r="I87" s="7"/>
    </row>
  </sheetData>
  <mergeCells count="2">
    <mergeCell ref="E7:G7"/>
    <mergeCell ref="I7:K7"/>
  </mergeCells>
  <pageMargins left="0.7" right="0.7" top="0.75" bottom="0.75" header="0.3" footer="0.3"/>
  <pageSetup scale="99" orientation="landscape" r:id="rId1"/>
  <headerFooter>
    <oddHeader>&amp;RSchedule &amp;A</oddHeader>
    <oddFooter>&amp;CPage &amp;P of &amp;N</oddFooter>
  </headerFooter>
  <rowBreaks count="2" manualBreakCount="2">
    <brk id="32" max="10" man="1"/>
    <brk id="57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49ED0-E4F9-4256-9960-4E6AA97CCC99}">
  <dimension ref="A1:J65"/>
  <sheetViews>
    <sheetView showGridLines="0" zoomScaleNormal="100" workbookViewId="0">
      <selection activeCell="H80" sqref="H80"/>
    </sheetView>
  </sheetViews>
  <sheetFormatPr defaultColWidth="9.140625" defaultRowHeight="12.75" outlineLevelCol="1" x14ac:dyDescent="0.2"/>
  <cols>
    <col min="1" max="1" width="9.140625" style="2"/>
    <col min="2" max="2" width="27.85546875" style="2" bestFit="1" customWidth="1"/>
    <col min="3" max="3" width="15.5703125" style="2" customWidth="1"/>
    <col min="4" max="4" width="2.85546875" style="12" customWidth="1"/>
    <col min="5" max="5" width="15.5703125" style="2" customWidth="1"/>
    <col min="6" max="6" width="2.85546875" style="12" customWidth="1"/>
    <col min="7" max="7" width="15.5703125" style="2" customWidth="1"/>
    <col min="8" max="8" width="9.140625" style="2"/>
    <col min="9" max="9" width="11.5703125" style="2" hidden="1" customWidth="1" outlineLevel="1"/>
    <col min="10" max="10" width="9.140625" style="2" collapsed="1"/>
    <col min="11" max="16384" width="9.140625" style="2"/>
  </cols>
  <sheetData>
    <row r="1" spans="1:9" x14ac:dyDescent="0.2">
      <c r="A1" s="1" t="s">
        <v>80</v>
      </c>
    </row>
    <row r="2" spans="1:9" x14ac:dyDescent="0.2">
      <c r="A2" s="1" t="s">
        <v>81</v>
      </c>
    </row>
    <row r="3" spans="1:9" x14ac:dyDescent="0.2">
      <c r="A3" s="1" t="s">
        <v>102</v>
      </c>
    </row>
    <row r="4" spans="1:9" x14ac:dyDescent="0.2">
      <c r="A4" s="1"/>
    </row>
    <row r="5" spans="1:9" s="8" customFormat="1" x14ac:dyDescent="0.2">
      <c r="A5" s="63" t="s">
        <v>129</v>
      </c>
      <c r="B5" s="8" t="s">
        <v>14</v>
      </c>
      <c r="C5" s="8" t="s">
        <v>15</v>
      </c>
      <c r="D5" s="13"/>
      <c r="E5" s="8" t="s">
        <v>82</v>
      </c>
      <c r="F5" s="13"/>
      <c r="G5" s="8" t="s">
        <v>83</v>
      </c>
    </row>
    <row r="6" spans="1:9" s="8" customFormat="1" x14ac:dyDescent="0.2">
      <c r="A6" s="8" t="s">
        <v>126</v>
      </c>
      <c r="D6" s="13"/>
      <c r="F6" s="13"/>
    </row>
    <row r="7" spans="1:9" s="8" customFormat="1" x14ac:dyDescent="0.2">
      <c r="D7" s="13"/>
      <c r="E7" s="8" t="s">
        <v>96</v>
      </c>
      <c r="F7" s="13"/>
      <c r="G7" s="8" t="s">
        <v>96</v>
      </c>
    </row>
    <row r="8" spans="1:9" s="8" customFormat="1" x14ac:dyDescent="0.2">
      <c r="C8" s="8" t="s">
        <v>11</v>
      </c>
      <c r="D8" s="13"/>
      <c r="E8" s="8" t="s">
        <v>99</v>
      </c>
      <c r="F8" s="13"/>
      <c r="G8" s="8" t="s">
        <v>101</v>
      </c>
    </row>
    <row r="9" spans="1:9" s="8" customFormat="1" x14ac:dyDescent="0.2">
      <c r="C9" s="3" t="s">
        <v>21</v>
      </c>
      <c r="D9" s="13"/>
      <c r="E9" s="3" t="s">
        <v>100</v>
      </c>
      <c r="F9" s="12"/>
      <c r="G9" s="3" t="s">
        <v>100</v>
      </c>
    </row>
    <row r="10" spans="1:9" s="8" customFormat="1" ht="13.5" thickBot="1" x14ac:dyDescent="0.25">
      <c r="C10" s="3"/>
      <c r="D10" s="13"/>
      <c r="E10" s="3"/>
      <c r="F10" s="12"/>
      <c r="G10" s="3"/>
    </row>
    <row r="11" spans="1:9" ht="13.5" thickBot="1" x14ac:dyDescent="0.25">
      <c r="A11" s="8">
        <v>1</v>
      </c>
      <c r="B11" s="14" t="s">
        <v>20</v>
      </c>
      <c r="E11" s="8"/>
      <c r="G11" s="8"/>
    </row>
    <row r="12" spans="1:9" x14ac:dyDescent="0.2">
      <c r="A12" s="8">
        <f>A11+1</f>
        <v>2</v>
      </c>
      <c r="B12" s="2" t="s">
        <v>22</v>
      </c>
    </row>
    <row r="13" spans="1:9" x14ac:dyDescent="0.2">
      <c r="A13" s="8">
        <f t="shared" ref="A13:A64" si="0">A12+1</f>
        <v>3</v>
      </c>
      <c r="B13" s="15" t="s">
        <v>23</v>
      </c>
      <c r="C13" s="9">
        <v>80.290000000000006</v>
      </c>
      <c r="D13" s="16"/>
      <c r="E13" s="9">
        <v>75.260000000000005</v>
      </c>
      <c r="F13" s="16"/>
      <c r="G13" s="9">
        <v>75.260000000000005</v>
      </c>
      <c r="H13" s="16"/>
      <c r="I13" s="17">
        <v>1</v>
      </c>
    </row>
    <row r="14" spans="1:9" x14ac:dyDescent="0.2">
      <c r="A14" s="8">
        <f t="shared" si="0"/>
        <v>4</v>
      </c>
      <c r="B14" s="22" t="s">
        <v>24</v>
      </c>
      <c r="C14" s="17">
        <v>80.290000000000006</v>
      </c>
      <c r="D14" s="18"/>
      <c r="E14" s="17">
        <f t="shared" ref="E14:E24" si="1">E$13*$I14</f>
        <v>75.260000000000005</v>
      </c>
      <c r="F14" s="18"/>
      <c r="G14" s="17">
        <f t="shared" ref="G14:G24" si="2">G$13*$I14</f>
        <v>75.260000000000005</v>
      </c>
      <c r="I14" s="17">
        <v>1</v>
      </c>
    </row>
    <row r="15" spans="1:9" x14ac:dyDescent="0.2">
      <c r="A15" s="8">
        <f t="shared" si="0"/>
        <v>5</v>
      </c>
      <c r="B15" s="15" t="s">
        <v>25</v>
      </c>
      <c r="C15" s="17">
        <v>120.44</v>
      </c>
      <c r="D15" s="18"/>
      <c r="E15" s="17">
        <f t="shared" si="1"/>
        <v>112.89000000000001</v>
      </c>
      <c r="F15" s="18"/>
      <c r="G15" s="17">
        <f t="shared" si="2"/>
        <v>112.89000000000001</v>
      </c>
      <c r="I15" s="17">
        <v>1.5</v>
      </c>
    </row>
    <row r="16" spans="1:9" x14ac:dyDescent="0.2">
      <c r="A16" s="8">
        <f t="shared" si="0"/>
        <v>6</v>
      </c>
      <c r="B16" s="19" t="s">
        <v>26</v>
      </c>
      <c r="C16" s="17">
        <v>200.73</v>
      </c>
      <c r="D16" s="18"/>
      <c r="E16" s="17">
        <f t="shared" si="1"/>
        <v>188.15</v>
      </c>
      <c r="F16" s="18"/>
      <c r="G16" s="17">
        <f t="shared" si="2"/>
        <v>188.15</v>
      </c>
      <c r="I16" s="17">
        <v>2.5</v>
      </c>
    </row>
    <row r="17" spans="1:9" x14ac:dyDescent="0.2">
      <c r="A17" s="8">
        <f t="shared" si="0"/>
        <v>7</v>
      </c>
      <c r="B17" s="19" t="s">
        <v>27</v>
      </c>
      <c r="C17" s="17">
        <v>401.45</v>
      </c>
      <c r="D17" s="18"/>
      <c r="E17" s="17">
        <f t="shared" si="1"/>
        <v>376.3</v>
      </c>
      <c r="F17" s="18"/>
      <c r="G17" s="17">
        <f t="shared" si="2"/>
        <v>376.3</v>
      </c>
      <c r="I17" s="17">
        <v>5</v>
      </c>
    </row>
    <row r="18" spans="1:9" x14ac:dyDescent="0.2">
      <c r="A18" s="8">
        <f t="shared" si="0"/>
        <v>8</v>
      </c>
      <c r="B18" s="19" t="s">
        <v>28</v>
      </c>
      <c r="C18" s="17">
        <v>642.32000000000005</v>
      </c>
      <c r="D18" s="18"/>
      <c r="E18" s="17">
        <f t="shared" si="1"/>
        <v>602.08000000000004</v>
      </c>
      <c r="F18" s="18"/>
      <c r="G18" s="17">
        <f t="shared" si="2"/>
        <v>602.08000000000004</v>
      </c>
      <c r="I18" s="17">
        <v>8</v>
      </c>
    </row>
    <row r="19" spans="1:9" x14ac:dyDescent="0.2">
      <c r="A19" s="8">
        <f t="shared" si="0"/>
        <v>9</v>
      </c>
      <c r="B19" s="19" t="s">
        <v>29</v>
      </c>
      <c r="C19" s="17">
        <v>1204.3499999999999</v>
      </c>
      <c r="D19" s="18"/>
      <c r="E19" s="17">
        <f t="shared" si="1"/>
        <v>1128.9000000000001</v>
      </c>
      <c r="F19" s="18"/>
      <c r="G19" s="17">
        <f t="shared" si="2"/>
        <v>1128.9000000000001</v>
      </c>
      <c r="I19" s="17">
        <v>15</v>
      </c>
    </row>
    <row r="20" spans="1:9" x14ac:dyDescent="0.2">
      <c r="A20" s="8">
        <f t="shared" si="0"/>
        <v>10</v>
      </c>
      <c r="B20" s="19" t="s">
        <v>30</v>
      </c>
      <c r="C20" s="17">
        <v>2007.25</v>
      </c>
      <c r="D20" s="18"/>
      <c r="E20" s="17">
        <f t="shared" si="1"/>
        <v>1881.5000000000002</v>
      </c>
      <c r="F20" s="18"/>
      <c r="G20" s="17">
        <f t="shared" si="2"/>
        <v>1881.5000000000002</v>
      </c>
      <c r="I20" s="17">
        <v>25</v>
      </c>
    </row>
    <row r="21" spans="1:9" x14ac:dyDescent="0.2">
      <c r="A21" s="8">
        <f t="shared" si="0"/>
        <v>11</v>
      </c>
      <c r="B21" s="19" t="s">
        <v>31</v>
      </c>
      <c r="C21" s="17">
        <v>4014.5</v>
      </c>
      <c r="D21" s="18"/>
      <c r="E21" s="17">
        <f t="shared" si="1"/>
        <v>3763.0000000000005</v>
      </c>
      <c r="F21" s="18"/>
      <c r="G21" s="17">
        <f t="shared" si="2"/>
        <v>3763.0000000000005</v>
      </c>
      <c r="I21" s="17">
        <v>50</v>
      </c>
    </row>
    <row r="22" spans="1:9" x14ac:dyDescent="0.2">
      <c r="A22" s="8">
        <f t="shared" si="0"/>
        <v>12</v>
      </c>
      <c r="B22" s="19" t="s">
        <v>32</v>
      </c>
      <c r="C22" s="17">
        <v>6423.2</v>
      </c>
      <c r="D22" s="18"/>
      <c r="E22" s="17">
        <f t="shared" si="1"/>
        <v>6020.8</v>
      </c>
      <c r="F22" s="18"/>
      <c r="G22" s="17">
        <f t="shared" si="2"/>
        <v>6020.8</v>
      </c>
      <c r="I22" s="17">
        <v>80</v>
      </c>
    </row>
    <row r="23" spans="1:9" x14ac:dyDescent="0.2">
      <c r="A23" s="8">
        <f t="shared" si="0"/>
        <v>13</v>
      </c>
      <c r="B23" s="19" t="s">
        <v>48</v>
      </c>
      <c r="C23" s="17">
        <v>9233.35</v>
      </c>
      <c r="D23" s="18"/>
      <c r="E23" s="17">
        <f t="shared" si="1"/>
        <v>8654.9000000000015</v>
      </c>
      <c r="F23" s="18"/>
      <c r="G23" s="17">
        <f t="shared" si="2"/>
        <v>8654.9000000000015</v>
      </c>
      <c r="I23" s="17">
        <v>115</v>
      </c>
    </row>
    <row r="24" spans="1:9" x14ac:dyDescent="0.2">
      <c r="A24" s="8">
        <f t="shared" si="0"/>
        <v>14</v>
      </c>
      <c r="B24" s="19" t="s">
        <v>49</v>
      </c>
      <c r="C24" s="17">
        <v>17262.349999999999</v>
      </c>
      <c r="D24" s="18"/>
      <c r="E24" s="17">
        <f t="shared" si="1"/>
        <v>16180.900000000001</v>
      </c>
      <c r="F24" s="18"/>
      <c r="G24" s="17">
        <f t="shared" si="2"/>
        <v>16180.900000000001</v>
      </c>
      <c r="I24" s="17">
        <v>215</v>
      </c>
    </row>
    <row r="25" spans="1:9" x14ac:dyDescent="0.2">
      <c r="A25" s="8">
        <f t="shared" si="0"/>
        <v>15</v>
      </c>
    </row>
    <row r="26" spans="1:9" x14ac:dyDescent="0.2">
      <c r="A26" s="8">
        <f t="shared" si="0"/>
        <v>16</v>
      </c>
      <c r="B26" s="20" t="s">
        <v>33</v>
      </c>
      <c r="C26" s="9">
        <v>2.8</v>
      </c>
      <c r="E26" s="17">
        <f>(E63-E58)/E44</f>
        <v>4.3742506111328687</v>
      </c>
      <c r="G26" s="17">
        <f>(G63-G58)/G44</f>
        <v>1.4223755422557205</v>
      </c>
    </row>
    <row r="27" spans="1:9" ht="13.5" thickBot="1" x14ac:dyDescent="0.25">
      <c r="A27" s="8">
        <f t="shared" si="0"/>
        <v>17</v>
      </c>
    </row>
    <row r="28" spans="1:9" ht="13.5" thickBot="1" x14ac:dyDescent="0.25">
      <c r="A28" s="8">
        <f t="shared" si="0"/>
        <v>18</v>
      </c>
      <c r="B28" s="14" t="s">
        <v>42</v>
      </c>
    </row>
    <row r="29" spans="1:9" x14ac:dyDescent="0.2">
      <c r="A29" s="8">
        <f t="shared" si="0"/>
        <v>19</v>
      </c>
      <c r="B29" s="2" t="s">
        <v>43</v>
      </c>
    </row>
    <row r="30" spans="1:9" x14ac:dyDescent="0.2">
      <c r="A30" s="8">
        <f t="shared" si="0"/>
        <v>20</v>
      </c>
      <c r="B30" s="15" t="s">
        <v>23</v>
      </c>
      <c r="C30" s="21">
        <v>4332</v>
      </c>
      <c r="D30" s="21"/>
      <c r="E30" s="21">
        <f>$C30</f>
        <v>4332</v>
      </c>
      <c r="F30" s="21"/>
      <c r="G30" s="21">
        <f>$C30</f>
        <v>4332</v>
      </c>
      <c r="I30" s="5">
        <f t="shared" ref="I30:I41" si="3">C30*I13*12</f>
        <v>51984</v>
      </c>
    </row>
    <row r="31" spans="1:9" x14ac:dyDescent="0.2">
      <c r="A31" s="8">
        <f t="shared" si="0"/>
        <v>21</v>
      </c>
      <c r="B31" s="22" t="s">
        <v>24</v>
      </c>
      <c r="C31" s="21">
        <v>0</v>
      </c>
      <c r="D31" s="21"/>
      <c r="E31" s="21">
        <f t="shared" ref="E31:G41" si="4">$C31</f>
        <v>0</v>
      </c>
      <c r="F31" s="21"/>
      <c r="G31" s="21">
        <f t="shared" si="4"/>
        <v>0</v>
      </c>
      <c r="I31" s="5">
        <f t="shared" si="3"/>
        <v>0</v>
      </c>
    </row>
    <row r="32" spans="1:9" x14ac:dyDescent="0.2">
      <c r="A32" s="8">
        <f t="shared" si="0"/>
        <v>22</v>
      </c>
      <c r="B32" s="15" t="s">
        <v>25</v>
      </c>
      <c r="C32" s="21">
        <v>7</v>
      </c>
      <c r="D32" s="21"/>
      <c r="E32" s="21">
        <f t="shared" si="4"/>
        <v>7</v>
      </c>
      <c r="F32" s="21"/>
      <c r="G32" s="21">
        <f t="shared" si="4"/>
        <v>7</v>
      </c>
      <c r="I32" s="5">
        <f t="shared" si="3"/>
        <v>126</v>
      </c>
    </row>
    <row r="33" spans="1:9" x14ac:dyDescent="0.2">
      <c r="A33" s="8">
        <f t="shared" si="0"/>
        <v>23</v>
      </c>
      <c r="B33" s="19" t="s">
        <v>26</v>
      </c>
      <c r="C33" s="21">
        <v>14</v>
      </c>
      <c r="D33" s="21"/>
      <c r="E33" s="21">
        <f t="shared" si="4"/>
        <v>14</v>
      </c>
      <c r="F33" s="21"/>
      <c r="G33" s="21">
        <f t="shared" si="4"/>
        <v>14</v>
      </c>
      <c r="I33" s="5">
        <f t="shared" si="3"/>
        <v>420</v>
      </c>
    </row>
    <row r="34" spans="1:9" x14ac:dyDescent="0.2">
      <c r="A34" s="8">
        <f t="shared" si="0"/>
        <v>24</v>
      </c>
      <c r="B34" s="19" t="s">
        <v>27</v>
      </c>
      <c r="C34" s="21">
        <v>9</v>
      </c>
      <c r="D34" s="21"/>
      <c r="E34" s="21">
        <f t="shared" si="4"/>
        <v>9</v>
      </c>
      <c r="F34" s="21"/>
      <c r="G34" s="21">
        <f t="shared" si="4"/>
        <v>9</v>
      </c>
      <c r="I34" s="5">
        <f t="shared" si="3"/>
        <v>540</v>
      </c>
    </row>
    <row r="35" spans="1:9" x14ac:dyDescent="0.2">
      <c r="A35" s="8">
        <f t="shared" si="0"/>
        <v>25</v>
      </c>
      <c r="B35" s="19" t="s">
        <v>28</v>
      </c>
      <c r="C35" s="21">
        <v>2</v>
      </c>
      <c r="D35" s="21"/>
      <c r="E35" s="21">
        <f t="shared" si="4"/>
        <v>2</v>
      </c>
      <c r="F35" s="21"/>
      <c r="G35" s="21">
        <f t="shared" si="4"/>
        <v>2</v>
      </c>
      <c r="I35" s="5">
        <f t="shared" si="3"/>
        <v>192</v>
      </c>
    </row>
    <row r="36" spans="1:9" x14ac:dyDescent="0.2">
      <c r="A36" s="8">
        <f t="shared" si="0"/>
        <v>26</v>
      </c>
      <c r="B36" s="19" t="s">
        <v>29</v>
      </c>
      <c r="C36" s="21">
        <v>1</v>
      </c>
      <c r="D36" s="21"/>
      <c r="E36" s="21">
        <f t="shared" si="4"/>
        <v>1</v>
      </c>
      <c r="F36" s="21"/>
      <c r="G36" s="21">
        <f t="shared" si="4"/>
        <v>1</v>
      </c>
      <c r="I36" s="5">
        <f t="shared" si="3"/>
        <v>180</v>
      </c>
    </row>
    <row r="37" spans="1:9" x14ac:dyDescent="0.2">
      <c r="A37" s="8">
        <f t="shared" si="0"/>
        <v>27</v>
      </c>
      <c r="B37" s="19" t="s">
        <v>30</v>
      </c>
      <c r="C37" s="21">
        <v>2</v>
      </c>
      <c r="D37" s="21"/>
      <c r="E37" s="21">
        <f t="shared" si="4"/>
        <v>2</v>
      </c>
      <c r="F37" s="21"/>
      <c r="G37" s="21">
        <f t="shared" si="4"/>
        <v>2</v>
      </c>
      <c r="I37" s="5">
        <f t="shared" si="3"/>
        <v>600</v>
      </c>
    </row>
    <row r="38" spans="1:9" x14ac:dyDescent="0.2">
      <c r="A38" s="8">
        <f t="shared" si="0"/>
        <v>28</v>
      </c>
      <c r="B38" s="19" t="s">
        <v>31</v>
      </c>
      <c r="C38" s="21">
        <v>0</v>
      </c>
      <c r="D38" s="21"/>
      <c r="E38" s="21">
        <f t="shared" si="4"/>
        <v>0</v>
      </c>
      <c r="F38" s="21"/>
      <c r="G38" s="21">
        <f t="shared" si="4"/>
        <v>0</v>
      </c>
      <c r="I38" s="5">
        <f t="shared" si="3"/>
        <v>0</v>
      </c>
    </row>
    <row r="39" spans="1:9" x14ac:dyDescent="0.2">
      <c r="A39" s="8">
        <f t="shared" si="0"/>
        <v>29</v>
      </c>
      <c r="B39" s="19" t="s">
        <v>32</v>
      </c>
      <c r="C39" s="21">
        <v>0</v>
      </c>
      <c r="D39" s="21"/>
      <c r="E39" s="21">
        <f t="shared" si="4"/>
        <v>0</v>
      </c>
      <c r="F39" s="21"/>
      <c r="G39" s="21">
        <f t="shared" si="4"/>
        <v>0</v>
      </c>
      <c r="I39" s="5">
        <f t="shared" si="3"/>
        <v>0</v>
      </c>
    </row>
    <row r="40" spans="1:9" x14ac:dyDescent="0.2">
      <c r="A40" s="8">
        <f t="shared" si="0"/>
        <v>30</v>
      </c>
      <c r="B40" s="19" t="s">
        <v>48</v>
      </c>
      <c r="C40" s="21">
        <v>0</v>
      </c>
      <c r="D40" s="21"/>
      <c r="E40" s="21">
        <f t="shared" si="4"/>
        <v>0</v>
      </c>
      <c r="F40" s="21"/>
      <c r="G40" s="21">
        <f t="shared" si="4"/>
        <v>0</v>
      </c>
      <c r="I40" s="5">
        <f t="shared" si="3"/>
        <v>0</v>
      </c>
    </row>
    <row r="41" spans="1:9" x14ac:dyDescent="0.2">
      <c r="A41" s="8">
        <f t="shared" si="0"/>
        <v>31</v>
      </c>
      <c r="B41" s="19" t="s">
        <v>49</v>
      </c>
      <c r="C41" s="23">
        <v>0</v>
      </c>
      <c r="D41" s="21"/>
      <c r="E41" s="23">
        <f t="shared" si="4"/>
        <v>0</v>
      </c>
      <c r="F41" s="21"/>
      <c r="G41" s="23">
        <f t="shared" si="4"/>
        <v>0</v>
      </c>
      <c r="I41" s="5">
        <f t="shared" si="3"/>
        <v>0</v>
      </c>
    </row>
    <row r="42" spans="1:9" x14ac:dyDescent="0.2">
      <c r="A42" s="8">
        <f t="shared" si="0"/>
        <v>32</v>
      </c>
      <c r="B42" s="24" t="s">
        <v>44</v>
      </c>
      <c r="C42" s="25">
        <f>SUM(C30:C41)</f>
        <v>4367</v>
      </c>
      <c r="D42" s="21"/>
      <c r="E42" s="25">
        <f t="shared" ref="E42" si="5">SUM(E30:E41)</f>
        <v>4367</v>
      </c>
      <c r="F42" s="21"/>
      <c r="G42" s="25">
        <f>SUM(G30:G41)</f>
        <v>4367</v>
      </c>
      <c r="I42" s="5">
        <f>SUM(I30:I41)</f>
        <v>54042</v>
      </c>
    </row>
    <row r="43" spans="1:9" x14ac:dyDescent="0.2">
      <c r="A43" s="8">
        <f t="shared" si="0"/>
        <v>33</v>
      </c>
    </row>
    <row r="44" spans="1:9" x14ac:dyDescent="0.2">
      <c r="A44" s="8">
        <f t="shared" si="0"/>
        <v>34</v>
      </c>
      <c r="B44" s="20" t="s">
        <v>45</v>
      </c>
      <c r="C44" s="4">
        <v>173289.02799999996</v>
      </c>
      <c r="E44" s="39">
        <f>C44</f>
        <v>173289.02799999996</v>
      </c>
      <c r="G44" s="39">
        <f>E44</f>
        <v>173289.02799999996</v>
      </c>
    </row>
    <row r="45" spans="1:9" ht="13.5" thickBot="1" x14ac:dyDescent="0.25">
      <c r="A45" s="8">
        <f t="shared" si="0"/>
        <v>35</v>
      </c>
    </row>
    <row r="46" spans="1:9" ht="13.5" thickBot="1" x14ac:dyDescent="0.25">
      <c r="A46" s="8">
        <f t="shared" si="0"/>
        <v>36</v>
      </c>
      <c r="B46" s="14" t="s">
        <v>46</v>
      </c>
    </row>
    <row r="47" spans="1:9" x14ac:dyDescent="0.2">
      <c r="A47" s="8">
        <f t="shared" si="0"/>
        <v>37</v>
      </c>
      <c r="B47" s="2" t="s">
        <v>22</v>
      </c>
    </row>
    <row r="48" spans="1:9" x14ac:dyDescent="0.2">
      <c r="A48" s="8">
        <f t="shared" si="0"/>
        <v>38</v>
      </c>
      <c r="B48" s="15" t="s">
        <v>23</v>
      </c>
      <c r="C48" s="6">
        <f t="shared" ref="C48:C57" si="6">C13*C30*12</f>
        <v>4173795.3600000003</v>
      </c>
      <c r="D48" s="29"/>
      <c r="E48" s="6">
        <f t="shared" ref="E48:E57" si="7">E13*E30*12</f>
        <v>3912315.84</v>
      </c>
      <c r="F48" s="29"/>
      <c r="G48" s="6">
        <f t="shared" ref="G48:G57" si="8">G13*G30*12</f>
        <v>3912315.84</v>
      </c>
    </row>
    <row r="49" spans="1:7" x14ac:dyDescent="0.2">
      <c r="A49" s="8">
        <f t="shared" si="0"/>
        <v>39</v>
      </c>
      <c r="B49" s="22" t="s">
        <v>24</v>
      </c>
      <c r="C49" s="4">
        <f t="shared" si="6"/>
        <v>0</v>
      </c>
      <c r="D49" s="30"/>
      <c r="E49" s="4">
        <f t="shared" si="7"/>
        <v>0</v>
      </c>
      <c r="F49" s="30"/>
      <c r="G49" s="4">
        <f t="shared" si="8"/>
        <v>0</v>
      </c>
    </row>
    <row r="50" spans="1:7" x14ac:dyDescent="0.2">
      <c r="A50" s="8">
        <f t="shared" si="0"/>
        <v>40</v>
      </c>
      <c r="B50" s="15" t="s">
        <v>25</v>
      </c>
      <c r="C50" s="4">
        <f t="shared" si="6"/>
        <v>10116.959999999999</v>
      </c>
      <c r="D50" s="30"/>
      <c r="E50" s="4">
        <f t="shared" si="7"/>
        <v>9482.760000000002</v>
      </c>
      <c r="F50" s="30"/>
      <c r="G50" s="4">
        <f t="shared" si="8"/>
        <v>9482.760000000002</v>
      </c>
    </row>
    <row r="51" spans="1:7" x14ac:dyDescent="0.2">
      <c r="A51" s="8">
        <f t="shared" si="0"/>
        <v>41</v>
      </c>
      <c r="B51" s="19" t="s">
        <v>26</v>
      </c>
      <c r="C51" s="4">
        <f t="shared" si="6"/>
        <v>33722.639999999999</v>
      </c>
      <c r="D51" s="30"/>
      <c r="E51" s="4">
        <f t="shared" si="7"/>
        <v>31609.199999999997</v>
      </c>
      <c r="F51" s="30"/>
      <c r="G51" s="4">
        <f t="shared" si="8"/>
        <v>31609.199999999997</v>
      </c>
    </row>
    <row r="52" spans="1:7" x14ac:dyDescent="0.2">
      <c r="A52" s="8">
        <f t="shared" si="0"/>
        <v>42</v>
      </c>
      <c r="B52" s="19" t="s">
        <v>27</v>
      </c>
      <c r="C52" s="4">
        <f t="shared" si="6"/>
        <v>43356.6</v>
      </c>
      <c r="D52" s="30"/>
      <c r="E52" s="4">
        <f t="shared" si="7"/>
        <v>40640.400000000001</v>
      </c>
      <c r="F52" s="30"/>
      <c r="G52" s="4">
        <f t="shared" si="8"/>
        <v>40640.400000000001</v>
      </c>
    </row>
    <row r="53" spans="1:7" x14ac:dyDescent="0.2">
      <c r="A53" s="8">
        <f t="shared" si="0"/>
        <v>43</v>
      </c>
      <c r="B53" s="19" t="s">
        <v>28</v>
      </c>
      <c r="C53" s="4">
        <f t="shared" si="6"/>
        <v>15415.68</v>
      </c>
      <c r="D53" s="30"/>
      <c r="E53" s="4">
        <f t="shared" si="7"/>
        <v>14449.920000000002</v>
      </c>
      <c r="F53" s="30"/>
      <c r="G53" s="4">
        <f t="shared" si="8"/>
        <v>14449.920000000002</v>
      </c>
    </row>
    <row r="54" spans="1:7" x14ac:dyDescent="0.2">
      <c r="A54" s="8">
        <f t="shared" si="0"/>
        <v>44</v>
      </c>
      <c r="B54" s="19" t="s">
        <v>29</v>
      </c>
      <c r="C54" s="4">
        <f t="shared" si="6"/>
        <v>14452.199999999999</v>
      </c>
      <c r="D54" s="30"/>
      <c r="E54" s="4">
        <f t="shared" si="7"/>
        <v>13546.800000000001</v>
      </c>
      <c r="F54" s="30"/>
      <c r="G54" s="4">
        <f t="shared" si="8"/>
        <v>13546.800000000001</v>
      </c>
    </row>
    <row r="55" spans="1:7" x14ac:dyDescent="0.2">
      <c r="A55" s="8">
        <f t="shared" si="0"/>
        <v>45</v>
      </c>
      <c r="B55" s="19" t="s">
        <v>30</v>
      </c>
      <c r="C55" s="4">
        <f t="shared" si="6"/>
        <v>48174</v>
      </c>
      <c r="D55" s="30"/>
      <c r="E55" s="4">
        <f t="shared" si="7"/>
        <v>45156.000000000007</v>
      </c>
      <c r="F55" s="30"/>
      <c r="G55" s="4">
        <f t="shared" si="8"/>
        <v>45156.000000000007</v>
      </c>
    </row>
    <row r="56" spans="1:7" x14ac:dyDescent="0.2">
      <c r="A56" s="8">
        <f t="shared" si="0"/>
        <v>46</v>
      </c>
      <c r="B56" s="19" t="s">
        <v>31</v>
      </c>
      <c r="C56" s="4">
        <f t="shared" si="6"/>
        <v>0</v>
      </c>
      <c r="D56" s="30"/>
      <c r="E56" s="4">
        <f t="shared" si="7"/>
        <v>0</v>
      </c>
      <c r="F56" s="30"/>
      <c r="G56" s="4">
        <f t="shared" si="8"/>
        <v>0</v>
      </c>
    </row>
    <row r="57" spans="1:7" x14ac:dyDescent="0.2">
      <c r="A57" s="8">
        <f t="shared" si="0"/>
        <v>47</v>
      </c>
      <c r="B57" s="19" t="s">
        <v>32</v>
      </c>
      <c r="C57" s="31">
        <f t="shared" si="6"/>
        <v>0</v>
      </c>
      <c r="D57" s="30"/>
      <c r="E57" s="31">
        <f t="shared" si="7"/>
        <v>0</v>
      </c>
      <c r="F57" s="30"/>
      <c r="G57" s="31">
        <f t="shared" si="8"/>
        <v>0</v>
      </c>
    </row>
    <row r="58" spans="1:7" x14ac:dyDescent="0.2">
      <c r="A58" s="8">
        <f t="shared" si="0"/>
        <v>48</v>
      </c>
      <c r="B58" s="19" t="s">
        <v>44</v>
      </c>
      <c r="C58" s="6">
        <f>SUM(C48:C57)</f>
        <v>4339033.4399999995</v>
      </c>
      <c r="D58" s="29"/>
      <c r="E58" s="6">
        <f>SUM(E48:E57)</f>
        <v>4067200.9199999995</v>
      </c>
      <c r="F58" s="29"/>
      <c r="G58" s="6">
        <f>SUM(G48:G57)</f>
        <v>4067200.9199999995</v>
      </c>
    </row>
    <row r="59" spans="1:7" x14ac:dyDescent="0.2">
      <c r="A59" s="8">
        <f t="shared" si="0"/>
        <v>49</v>
      </c>
    </row>
    <row r="60" spans="1:7" x14ac:dyDescent="0.2">
      <c r="A60" s="8">
        <f t="shared" si="0"/>
        <v>50</v>
      </c>
      <c r="B60" s="20" t="s">
        <v>33</v>
      </c>
      <c r="C60" s="6">
        <f>C26*C44</f>
        <v>485209.27839999984</v>
      </c>
      <c r="D60" s="29"/>
      <c r="E60" s="6">
        <f>E26*E44</f>
        <v>758009.63663162058</v>
      </c>
      <c r="F60" s="29"/>
      <c r="G60" s="6">
        <f>G26*G44</f>
        <v>246482.07516846669</v>
      </c>
    </row>
    <row r="61" spans="1:7" x14ac:dyDescent="0.2">
      <c r="A61" s="8">
        <f t="shared" si="0"/>
        <v>51</v>
      </c>
      <c r="C61" s="4"/>
      <c r="D61" s="30"/>
      <c r="E61" s="4"/>
      <c r="F61" s="30"/>
      <c r="G61" s="4"/>
    </row>
    <row r="62" spans="1:7" x14ac:dyDescent="0.2">
      <c r="A62" s="8">
        <f t="shared" si="0"/>
        <v>52</v>
      </c>
      <c r="B62" s="35" t="s">
        <v>47</v>
      </c>
      <c r="C62" s="6">
        <f>C58+C60</f>
        <v>4824242.7183999997</v>
      </c>
      <c r="D62" s="29"/>
      <c r="E62" s="6">
        <f t="shared" ref="E62:G62" si="9">E58+E60</f>
        <v>4825210.55663162</v>
      </c>
      <c r="F62" s="29"/>
      <c r="G62" s="6">
        <f t="shared" si="9"/>
        <v>4313682.9951684661</v>
      </c>
    </row>
    <row r="63" spans="1:7" x14ac:dyDescent="0.2">
      <c r="A63" s="8">
        <f t="shared" si="0"/>
        <v>53</v>
      </c>
      <c r="B63" s="35" t="s">
        <v>52</v>
      </c>
      <c r="C63" s="31">
        <f>'CDE-3'!C26</f>
        <v>4825210.55663162</v>
      </c>
      <c r="D63" s="31"/>
      <c r="E63" s="31">
        <f>C63</f>
        <v>4825210.55663162</v>
      </c>
      <c r="F63" s="31"/>
      <c r="G63" s="40">
        <f>'CDE-3'!G26</f>
        <v>4313682.9951684661</v>
      </c>
    </row>
    <row r="64" spans="1:7" x14ac:dyDescent="0.2">
      <c r="A64" s="8">
        <f t="shared" si="0"/>
        <v>54</v>
      </c>
      <c r="B64" s="36" t="s">
        <v>53</v>
      </c>
      <c r="C64" s="7">
        <f>C62-C63</f>
        <v>-967.83823162037879</v>
      </c>
      <c r="E64" s="7">
        <f>E62-E63</f>
        <v>0</v>
      </c>
      <c r="G64" s="7">
        <f>G62-G63</f>
        <v>0</v>
      </c>
    </row>
    <row r="65" spans="2:2" x14ac:dyDescent="0.2">
      <c r="B65" s="36"/>
    </row>
  </sheetData>
  <printOptions horizontalCentered="1"/>
  <pageMargins left="0.7" right="0.7" top="0.75" bottom="0.75" header="0.3" footer="0.3"/>
  <pageSetup orientation="portrait" r:id="rId1"/>
  <headerFooter>
    <oddHeader>&amp;RSchedule &amp;A</oddHeader>
    <oddFooter>&amp;CPage &amp;P of &amp;N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CDE-2</vt:lpstr>
      <vt:lpstr>CDE-3</vt:lpstr>
      <vt:lpstr>CDE-4</vt:lpstr>
      <vt:lpstr>CDE-5</vt:lpstr>
      <vt:lpstr>CDE-6</vt:lpstr>
      <vt:lpstr>CDE-7</vt:lpstr>
      <vt:lpstr>CDE-8</vt:lpstr>
      <vt:lpstr>'CDE-7'!Print_Area</vt:lpstr>
      <vt:lpstr>'CDE-4'!Print_Titles</vt:lpstr>
      <vt:lpstr>'CDE-5'!Print_Titles</vt:lpstr>
      <vt:lpstr>'CDE-6'!Print_Titles</vt:lpstr>
      <vt:lpstr>'CDE-7'!Print_Titles</vt:lpstr>
      <vt:lpstr>'CDE-8'!Print_Titles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Ekrut</dc:creator>
  <cp:lastModifiedBy>Chris Ekrut</cp:lastModifiedBy>
  <cp:lastPrinted>2020-10-16T01:58:27Z</cp:lastPrinted>
  <dcterms:created xsi:type="dcterms:W3CDTF">2020-10-06T13:47:42Z</dcterms:created>
  <dcterms:modified xsi:type="dcterms:W3CDTF">2020-10-19T14:51:15Z</dcterms:modified>
</cp:coreProperties>
</file>